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B6C86C1-8E1F-4B55-8225-9C652F2B7F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KA PERUBAHAN 2020 skiincare" sheetId="2" r:id="rId1"/>
    <sheet name="RKA PERUBAHAN 2020" sheetId="1" r:id="rId2"/>
  </sheets>
  <definedNames>
    <definedName name="_xlnm.Print_Area" localSheetId="1">'RKA PERUBAHAN 2020'!$B$113:$Q$156</definedName>
    <definedName name="_xlnm.Print_Area" localSheetId="0">'RKA PERUBAHAN 2020 skiincare'!$B$3:$Q$128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3" i="2" l="1"/>
  <c r="T56" i="2"/>
  <c r="K103" i="2"/>
  <c r="O103" i="2" s="1"/>
  <c r="P103" i="2" s="1"/>
  <c r="S83" i="2"/>
  <c r="K80" i="2"/>
  <c r="K70" i="2"/>
  <c r="O70" i="2" s="1"/>
  <c r="P70" i="2" s="1"/>
  <c r="K69" i="2"/>
  <c r="O69" i="2" s="1"/>
  <c r="P69" i="2" s="1"/>
  <c r="O100" i="2"/>
  <c r="P100" i="2" s="1"/>
  <c r="O99" i="2"/>
  <c r="P99" i="2" s="1"/>
  <c r="O95" i="2"/>
  <c r="P95" i="2" s="1"/>
  <c r="O94" i="2"/>
  <c r="P94" i="2" s="1"/>
  <c r="O93" i="2"/>
  <c r="P93" i="2" s="1"/>
  <c r="O92" i="2"/>
  <c r="P92" i="2" s="1"/>
  <c r="O91" i="2"/>
  <c r="P91" i="2" s="1"/>
  <c r="O90" i="2"/>
  <c r="P90" i="2" s="1"/>
  <c r="O87" i="2"/>
  <c r="P87" i="2" s="1"/>
  <c r="O84" i="2"/>
  <c r="P84" i="2" s="1"/>
  <c r="O82" i="2"/>
  <c r="P82" i="2" s="1"/>
  <c r="O80" i="2"/>
  <c r="P80" i="2" s="1"/>
  <c r="O78" i="2"/>
  <c r="P78" i="2" s="1"/>
  <c r="O74" i="2"/>
  <c r="P74" i="2" s="1"/>
  <c r="K65" i="2"/>
  <c r="O65" i="2" s="1"/>
  <c r="P65" i="2" s="1"/>
  <c r="K64" i="2"/>
  <c r="O64" i="2" s="1"/>
  <c r="P64" i="2" s="1"/>
  <c r="K60" i="2"/>
  <c r="O60" i="2" s="1"/>
  <c r="O57" i="2"/>
  <c r="P57" i="2" s="1"/>
  <c r="O56" i="2"/>
  <c r="P56" i="2" s="1"/>
  <c r="O53" i="2"/>
  <c r="P53" i="2" s="1"/>
  <c r="P52" i="2" s="1"/>
  <c r="O49" i="2"/>
  <c r="P49" i="2" s="1"/>
  <c r="O47" i="2"/>
  <c r="P47" i="2" s="1"/>
  <c r="O46" i="2"/>
  <c r="P46" i="2" s="1"/>
  <c r="O45" i="2"/>
  <c r="P45" i="2" s="1"/>
  <c r="O44" i="2"/>
  <c r="P44" i="2" s="1"/>
  <c r="O43" i="2"/>
  <c r="P43" i="2" s="1"/>
  <c r="O42" i="2"/>
  <c r="P42" i="2" s="1"/>
  <c r="O41" i="2"/>
  <c r="P41" i="2" s="1"/>
  <c r="O40" i="2"/>
  <c r="P40" i="2" s="1"/>
  <c r="O39" i="2"/>
  <c r="P39" i="2" s="1"/>
  <c r="O38" i="2"/>
  <c r="P38" i="2" s="1"/>
  <c r="O86" i="2" l="1"/>
  <c r="O79" i="2"/>
  <c r="O89" i="2"/>
  <c r="O72" i="2"/>
  <c r="P72" i="2" s="1"/>
  <c r="O102" i="2"/>
  <c r="O101" i="2" s="1"/>
  <c r="O67" i="2"/>
  <c r="P67" i="2" s="1"/>
  <c r="O48" i="2"/>
  <c r="P48" i="2" s="1"/>
  <c r="P62" i="2"/>
  <c r="O76" i="2"/>
  <c r="P76" i="2" s="1"/>
  <c r="O98" i="2"/>
  <c r="O97" i="2" s="1"/>
  <c r="O37" i="2"/>
  <c r="O81" i="2"/>
  <c r="P81" i="2" s="1"/>
  <c r="P89" i="2"/>
  <c r="P98" i="2"/>
  <c r="P97" i="2" s="1"/>
  <c r="P102" i="2"/>
  <c r="P101" i="2" s="1"/>
  <c r="P37" i="2"/>
  <c r="P60" i="2"/>
  <c r="P59" i="2" s="1"/>
  <c r="O59" i="2"/>
  <c r="O55" i="2"/>
  <c r="O62" i="2"/>
  <c r="O131" i="1"/>
  <c r="P131" i="1" s="1"/>
  <c r="O130" i="1"/>
  <c r="P130" i="1" s="1"/>
  <c r="O129" i="1"/>
  <c r="P129" i="1" s="1"/>
  <c r="O126" i="1"/>
  <c r="P126" i="1" s="1"/>
  <c r="O121" i="1"/>
  <c r="P121" i="1" s="1"/>
  <c r="O120" i="1"/>
  <c r="P120" i="1" s="1"/>
  <c r="O119" i="1"/>
  <c r="P119" i="1" s="1"/>
  <c r="O118" i="1"/>
  <c r="P118" i="1" s="1"/>
  <c r="O117" i="1"/>
  <c r="P117" i="1" s="1"/>
  <c r="O105" i="1"/>
  <c r="P105" i="1" s="1"/>
  <c r="O104" i="1"/>
  <c r="P104" i="1" s="1"/>
  <c r="O103" i="1"/>
  <c r="O101" i="1"/>
  <c r="O99" i="1"/>
  <c r="O98" i="1" s="1"/>
  <c r="K97" i="1"/>
  <c r="O97" i="1" s="1"/>
  <c r="P97" i="1" s="1"/>
  <c r="K96" i="1"/>
  <c r="O96" i="1" s="1"/>
  <c r="P96" i="1" s="1"/>
  <c r="K95" i="1"/>
  <c r="O95" i="1" s="1"/>
  <c r="O93" i="1"/>
  <c r="O91" i="1" s="1"/>
  <c r="O89" i="1"/>
  <c r="P89" i="1" s="1"/>
  <c r="O88" i="1"/>
  <c r="P88" i="1" s="1"/>
  <c r="O87" i="1"/>
  <c r="K83" i="1"/>
  <c r="O83" i="1" s="1"/>
  <c r="P83" i="1" s="1"/>
  <c r="K82" i="1"/>
  <c r="O82" i="1" s="1"/>
  <c r="P82" i="1" s="1"/>
  <c r="K81" i="1"/>
  <c r="O81" i="1" s="1"/>
  <c r="P81" i="1" s="1"/>
  <c r="K79" i="1"/>
  <c r="O79" i="1" s="1"/>
  <c r="P79" i="1" s="1"/>
  <c r="K80" i="1"/>
  <c r="O80" i="1" s="1"/>
  <c r="P80" i="1" s="1"/>
  <c r="K78" i="1"/>
  <c r="K74" i="1"/>
  <c r="K73" i="1"/>
  <c r="K69" i="1"/>
  <c r="O57" i="1"/>
  <c r="O56" i="1"/>
  <c r="O55" i="1"/>
  <c r="O49" i="1"/>
  <c r="O128" i="1" l="1"/>
  <c r="O127" i="1" s="1"/>
  <c r="O88" i="2"/>
  <c r="P86" i="2"/>
  <c r="P61" i="2"/>
  <c r="P88" i="2"/>
  <c r="O83" i="2"/>
  <c r="P83" i="2" s="1"/>
  <c r="P55" i="2"/>
  <c r="O54" i="2"/>
  <c r="P54" i="2" s="1"/>
  <c r="P50" i="2"/>
  <c r="O52" i="2"/>
  <c r="O75" i="2"/>
  <c r="P75" i="2" s="1"/>
  <c r="P79" i="2"/>
  <c r="O61" i="2"/>
  <c r="O102" i="1"/>
  <c r="O100" i="1" s="1"/>
  <c r="O85" i="1"/>
  <c r="P128" i="1"/>
  <c r="P103" i="1"/>
  <c r="P101" i="1"/>
  <c r="P99" i="1"/>
  <c r="P93" i="1"/>
  <c r="O94" i="1"/>
  <c r="P94" i="1" s="1"/>
  <c r="P95" i="1"/>
  <c r="P91" i="1"/>
  <c r="P87" i="1"/>
  <c r="O90" i="1" l="1"/>
  <c r="O50" i="2"/>
  <c r="O36" i="2" s="1"/>
  <c r="O35" i="2" s="1"/>
  <c r="P102" i="1"/>
  <c r="P90" i="1"/>
  <c r="P98" i="1"/>
  <c r="P85" i="1"/>
  <c r="P36" i="2" l="1"/>
  <c r="P35" i="2"/>
  <c r="P104" i="2" s="1"/>
  <c r="O33" i="2"/>
  <c r="O104" i="2"/>
  <c r="P100" i="1"/>
  <c r="P33" i="2" l="1"/>
  <c r="P32" i="2" s="1"/>
  <c r="T37" i="2"/>
  <c r="O32" i="2"/>
  <c r="O78" i="1"/>
  <c r="O69" i="1"/>
  <c r="P69" i="1" s="1"/>
  <c r="P68" i="1" s="1"/>
  <c r="O66" i="1"/>
  <c r="P66" i="1" s="1"/>
  <c r="O65" i="1"/>
  <c r="O51" i="1"/>
  <c r="O50" i="1" s="1"/>
  <c r="P55" i="1"/>
  <c r="P56" i="1"/>
  <c r="P57" i="1"/>
  <c r="P78" i="1" l="1"/>
  <c r="O76" i="1"/>
  <c r="P76" i="1" s="1"/>
  <c r="P54" i="1"/>
  <c r="O54" i="1" s="1"/>
  <c r="O52" i="1" s="1"/>
  <c r="P51" i="1"/>
  <c r="P50" i="1"/>
  <c r="O64" i="1"/>
  <c r="O68" i="1"/>
  <c r="O125" i="1"/>
  <c r="O124" i="1" s="1"/>
  <c r="O63" i="1" l="1"/>
  <c r="P52" i="1"/>
  <c r="O123" i="1"/>
  <c r="P125" i="1"/>
  <c r="P124" i="1" s="1"/>
  <c r="O116" i="1"/>
  <c r="O115" i="1" s="1"/>
  <c r="O114" i="1" s="1"/>
  <c r="O74" i="1"/>
  <c r="P74" i="1" s="1"/>
  <c r="O73" i="1"/>
  <c r="P65" i="1"/>
  <c r="P49" i="1"/>
  <c r="O48" i="1"/>
  <c r="P48" i="1" s="1"/>
  <c r="O47" i="1"/>
  <c r="P47" i="1" s="1"/>
  <c r="O46" i="1"/>
  <c r="P46" i="1" s="1"/>
  <c r="O45" i="1"/>
  <c r="P45" i="1" s="1"/>
  <c r="O44" i="1"/>
  <c r="P44" i="1" s="1"/>
  <c r="O43" i="1"/>
  <c r="O42" i="1"/>
  <c r="P42" i="1" s="1"/>
  <c r="O41" i="1"/>
  <c r="P41" i="1" s="1"/>
  <c r="O40" i="1"/>
  <c r="P40" i="1" s="1"/>
  <c r="P116" i="1" l="1"/>
  <c r="P115" i="1" s="1"/>
  <c r="O39" i="1"/>
  <c r="O38" i="1" s="1"/>
  <c r="P43" i="1"/>
  <c r="P73" i="1"/>
  <c r="P71" i="1" s="1"/>
  <c r="P70" i="1" s="1"/>
  <c r="O71" i="1"/>
  <c r="O70" i="1" s="1"/>
  <c r="P37" i="1" l="1"/>
  <c r="O37" i="1"/>
  <c r="O35" i="1"/>
  <c r="P38" i="1"/>
  <c r="P39" i="1"/>
  <c r="P64" i="1"/>
  <c r="O34" i="1" l="1"/>
  <c r="T37" i="1"/>
  <c r="O132" i="1"/>
  <c r="P63" i="1"/>
  <c r="P127" i="1" l="1"/>
  <c r="P123" i="1" s="1"/>
  <c r="P114" i="1" l="1"/>
  <c r="P132" i="1" l="1"/>
  <c r="P35" i="1"/>
  <c r="P34" i="1" s="1"/>
</calcChain>
</file>

<file path=xl/sharedStrings.xml><?xml version="1.0" encoding="utf-8"?>
<sst xmlns="http://schemas.openxmlformats.org/spreadsheetml/2006/main" count="466" uniqueCount="203">
  <si>
    <t>RENCANA KERJA PERUBAHAN ANGGARAN</t>
  </si>
  <si>
    <t>FORMULIR</t>
  </si>
  <si>
    <t>SATUAN KERJA PERANGKAT DAERAH</t>
  </si>
  <si>
    <t>RKPA-SKPD 22.1</t>
  </si>
  <si>
    <t>Kabupaten Wonosobo</t>
  </si>
  <si>
    <t>Urusan Pemerintahan</t>
  </si>
  <si>
    <t>Organisasi</t>
  </si>
  <si>
    <t>Dinas Tenaga Kerja, Perindustrian dan Transmigrasi</t>
  </si>
  <si>
    <t>Program</t>
  </si>
  <si>
    <t>Kegiatan</t>
  </si>
  <si>
    <t>Lokasi Kegiatan</t>
  </si>
  <si>
    <t>:</t>
  </si>
  <si>
    <t>Indikator</t>
  </si>
  <si>
    <t>Tolok Ukur Kinerja</t>
  </si>
  <si>
    <t>Target Kinerja</t>
  </si>
  <si>
    <t>Sebelum Perubahan</t>
  </si>
  <si>
    <t>Sesudah Perubahan</t>
  </si>
  <si>
    <t>Capaian Program</t>
  </si>
  <si>
    <t>tercapai</t>
  </si>
  <si>
    <t>Masukan</t>
  </si>
  <si>
    <t>Tersedianya Dana</t>
  </si>
  <si>
    <t>Keluaran</t>
  </si>
  <si>
    <t>Hasil</t>
  </si>
  <si>
    <t>Kelompok Sasaran Kegiatan</t>
  </si>
  <si>
    <t>Kode Rekening</t>
  </si>
  <si>
    <t>Uraian</t>
  </si>
  <si>
    <t>SEBELUM  PERUBAHAN</t>
  </si>
  <si>
    <t>Bertambah/</t>
  </si>
  <si>
    <t>Rincian Penghitungan</t>
  </si>
  <si>
    <t>berkurang</t>
  </si>
  <si>
    <t>Volume</t>
  </si>
  <si>
    <t xml:space="preserve">Satuan </t>
  </si>
  <si>
    <t>Harga</t>
  </si>
  <si>
    <t>Jumlah ( Rp)</t>
  </si>
  <si>
    <t>Rp.</t>
  </si>
  <si>
    <t>%</t>
  </si>
  <si>
    <t>Satuan</t>
  </si>
  <si>
    <t>6 = 3 X 5</t>
  </si>
  <si>
    <t>10 = 7 x 9</t>
  </si>
  <si>
    <t>BELANJA</t>
  </si>
  <si>
    <t>BELANJA LANGSUNG</t>
  </si>
  <si>
    <t>BELANJA PEGAWAI</t>
  </si>
  <si>
    <t>BELANJA BARANG DAN JASA</t>
  </si>
  <si>
    <t>Belanja Bahan Pakai Habis</t>
  </si>
  <si>
    <t>Belanja Alat Tulis Kantor</t>
  </si>
  <si>
    <t>rim</t>
  </si>
  <si>
    <t>bh</t>
  </si>
  <si>
    <t>dos</t>
  </si>
  <si>
    <t>lbr</t>
  </si>
  <si>
    <t>Belanja Bahan/Material</t>
  </si>
  <si>
    <t>pkt</t>
  </si>
  <si>
    <t>Belanja Jasa Kantor</t>
  </si>
  <si>
    <t>Belanja Jasa Tenaga Ahli/Instruktur/Narasumber</t>
  </si>
  <si>
    <t>oh</t>
  </si>
  <si>
    <t>Belanja Cetak dan Penggandaan</t>
  </si>
  <si>
    <t>Belanja Makanan dan Minuman</t>
  </si>
  <si>
    <t>Belanja Makanan dan Minuman Rapat</t>
  </si>
  <si>
    <t>Konsumsi rapat persiapan</t>
  </si>
  <si>
    <t xml:space="preserve"> - Snack</t>
  </si>
  <si>
    <t>ok</t>
  </si>
  <si>
    <t xml:space="preserve"> - Makan</t>
  </si>
  <si>
    <t>Konsumsi Pelatihan</t>
  </si>
  <si>
    <t>Belanja Perjalanan Dinas</t>
  </si>
  <si>
    <t>Belanja Perjalanan Dinas Dalam Daerah</t>
  </si>
  <si>
    <t>Belanja Perjalanan Dinas Luar Daerah</t>
  </si>
  <si>
    <t>Jumlah</t>
  </si>
  <si>
    <t>Kepala Dinas Tenaga Kerja, Perindustrian dan Transmigrasi</t>
  </si>
  <si>
    <t>Keterangan</t>
  </si>
  <si>
    <t>Tanggal Pembahasan</t>
  </si>
  <si>
    <t>Catatan hasil Pembahasan</t>
  </si>
  <si>
    <t>Tim Anggaran pemerintah daerah  :</t>
  </si>
  <si>
    <t>No</t>
  </si>
  <si>
    <t>Nama</t>
  </si>
  <si>
    <t>Jabatan</t>
  </si>
  <si>
    <t>Tanda tangan</t>
  </si>
  <si>
    <t>:  Kab. Wonosobo</t>
  </si>
  <si>
    <t>ob</t>
  </si>
  <si>
    <t>kl</t>
  </si>
  <si>
    <t>Pembina Utama Muda</t>
  </si>
  <si>
    <t>Jumlah           ( Rp)</t>
  </si>
  <si>
    <t xml:space="preserve">  - BBM (at cost )</t>
  </si>
  <si>
    <t xml:space="preserve">:  </t>
  </si>
  <si>
    <t>Peningkatan Kualitas dan Produktivitas Tenaga Kerja</t>
  </si>
  <si>
    <t>Meningkatnya pengetahuan dan Ketrampilan masyarakat</t>
  </si>
  <si>
    <t>Belanja Bahan Praktek Pelatihan</t>
  </si>
  <si>
    <t>jpl</t>
  </si>
  <si>
    <t>Belanja Dekorasi, Dokumentasi dan Publikasi</t>
  </si>
  <si>
    <t>- Spanduk</t>
  </si>
  <si>
    <t xml:space="preserve"> - Cetak Modul</t>
  </si>
  <si>
    <t xml:space="preserve"> - Cetak Sertifikat Pelatihan</t>
  </si>
  <si>
    <t>- Fotocopy</t>
  </si>
  <si>
    <t>Belanja Penggandaan/ Fotocopy</t>
  </si>
  <si>
    <t>Belanja Makanan dan minuman jamuan peserta/panitia</t>
  </si>
  <si>
    <t>Belanja Cetak</t>
  </si>
  <si>
    <t>Urusan Wajib Bukan Pelayanan Dasar Tenaga Kerja</t>
  </si>
  <si>
    <t>Pendidikan dan Pelatihan Ketrampilan bagi Pencari Kerja Berbasis Masyarakat</t>
  </si>
  <si>
    <t>SETELAH  PERUBAHAN</t>
  </si>
  <si>
    <t>Waktu Pelaksanaan</t>
  </si>
  <si>
    <t>Indikator &amp; Tolok Ukur Kinerja Belanja Langsung</t>
  </si>
  <si>
    <t>NOMOR RKA SKPD</t>
  </si>
  <si>
    <t xml:space="preserve">Sumber dana </t>
  </si>
  <si>
    <t>Latar Belakang perubahan/dianggarkan dalam perubahan APBD</t>
  </si>
  <si>
    <t>: Masyarakat pencari kerja</t>
  </si>
  <si>
    <t xml:space="preserve">Rincian Dokumen Pelaksanaan Perubahan Penjabaran Anggaran  Belanja Langsung </t>
  </si>
  <si>
    <t>Tahun 2020</t>
  </si>
  <si>
    <t>Wonosobo,    Agustus 2020</t>
  </si>
  <si>
    <t>KRISTIYANTO, SH</t>
  </si>
  <si>
    <t>NIP. 19641114 199003 1 006</t>
  </si>
  <si>
    <t>1.</t>
  </si>
  <si>
    <t>2.</t>
  </si>
  <si>
    <t>3.</t>
  </si>
  <si>
    <t>Dst.</t>
  </si>
  <si>
    <t>Peningkatan Skill pada masyarakat pencari kerja</t>
  </si>
  <si>
    <t>Terlaksananya Pelatihan Menjahit</t>
  </si>
  <si>
    <t>Terlaksananya Pelatihan Tata Boga</t>
  </si>
  <si>
    <t>Terlaksananya Pelatihan Las</t>
  </si>
  <si>
    <t>20 orang x 10 hari</t>
  </si>
  <si>
    <t>40 orang x 30 hari</t>
  </si>
  <si>
    <t>Spidol Besar WB</t>
  </si>
  <si>
    <t>Amplop Tanggung</t>
  </si>
  <si>
    <t>Tinta Printer data print</t>
  </si>
  <si>
    <t>Ballpoint Standar</t>
  </si>
  <si>
    <t>Buku Tulis isi 58 lbr</t>
  </si>
  <si>
    <t>Pensil Merah biru</t>
  </si>
  <si>
    <t>Karet Penghapus</t>
  </si>
  <si>
    <t>Penggaris 40 cm</t>
  </si>
  <si>
    <t>Map Plastik</t>
  </si>
  <si>
    <t>mtr</t>
  </si>
  <si>
    <t>5.1.02</t>
  </si>
  <si>
    <t>5.1.02.01</t>
  </si>
  <si>
    <t>5.1.02.01.01</t>
  </si>
  <si>
    <t>5.1.02.01.01.01.001</t>
  </si>
  <si>
    <t>5.1.02.01.01.01.015</t>
  </si>
  <si>
    <t>Belanja Bahan peraga</t>
  </si>
  <si>
    <t>- Bahan Praktek Pelatihan Menjahit</t>
  </si>
  <si>
    <t>- Bahan Praktek Pelatihan Tata Boga</t>
  </si>
  <si>
    <t>- Bahan Praktek Pelatihan Las</t>
  </si>
  <si>
    <t>5.1.02.01.01.01.017</t>
  </si>
  <si>
    <t>5.1.02.01.01.03.001</t>
  </si>
  <si>
    <t>5.1.02.01.01.03.002</t>
  </si>
  <si>
    <t>5.1.02.01.01.04.002</t>
  </si>
  <si>
    <t>: 15 org X 4 kl</t>
  </si>
  <si>
    <t>5.1.02.01.01.04.004</t>
  </si>
  <si>
    <t>- Snack Pelatihan Menjahit</t>
  </si>
  <si>
    <t xml:space="preserve">- Snack Pelatihan Tata Boga </t>
  </si>
  <si>
    <t>- Snack Pelatihan Las</t>
  </si>
  <si>
    <t>- Makan Pelatihan Menjahit</t>
  </si>
  <si>
    <t xml:space="preserve">- Makan Pelatihan Tata Boga </t>
  </si>
  <si>
    <t>- Makan Pelatihan Las</t>
  </si>
  <si>
    <t>5.1.02.01.01.06.001</t>
  </si>
  <si>
    <t>Belanja Pakaian kerja Lapangan</t>
  </si>
  <si>
    <t>Belanja Pakaiaan seragam Pelatihan</t>
  </si>
  <si>
    <t>- Seragam Pelatihan Menjahit</t>
  </si>
  <si>
    <t xml:space="preserve">- Seragam Pelatihan Tata Boga </t>
  </si>
  <si>
    <t>5.1.02.02.01.01.001</t>
  </si>
  <si>
    <t>5.1.02.02.01.01</t>
  </si>
  <si>
    <t>Belanja Jasa pengadaaan barang dan jasa</t>
  </si>
  <si>
    <t>- Instruktur Menjahit  : 2 orang x 15 hr x 8 jpl x 2 Lokasi</t>
  </si>
  <si>
    <t>- Instruktur Tata boga : 2 orang x 10 hr x 8 jpl</t>
  </si>
  <si>
    <t>- Instruktur Las 1 orang x 15 hr x 8 jpl</t>
  </si>
  <si>
    <t>5.1.02.02.01.01.010</t>
  </si>
  <si>
    <t>5.1.02.02.01.01.025</t>
  </si>
  <si>
    <t>Belanja Jasa Tenaga kebersihan</t>
  </si>
  <si>
    <t>- Petugas Kebersihan / keamanan</t>
  </si>
  <si>
    <t>Belanja sewa dan perlengkapan kantor</t>
  </si>
  <si>
    <t>5.1.02.02.02.06.004</t>
  </si>
  <si>
    <t>5.1.02.02.02.06</t>
  </si>
  <si>
    <t>Sewa tenda dan tempat pelatihan</t>
  </si>
  <si>
    <t>5.1.02.02.02.06.013</t>
  </si>
  <si>
    <t>Belanja sewa Alat Praktek</t>
  </si>
  <si>
    <t>Sewa Alat Praktek Menjahit</t>
  </si>
  <si>
    <t>Sewa Alat Praktek Tata boga</t>
  </si>
  <si>
    <t>Sewa Alat Praktek Las</t>
  </si>
  <si>
    <t xml:space="preserve"> - Gol III /IV Guna Identifikasi</t>
  </si>
  <si>
    <t xml:space="preserve"> - Gol III /IV Guna perekrutan</t>
  </si>
  <si>
    <t xml:space="preserve"> - Gol III /IV Guna pembukaaan</t>
  </si>
  <si>
    <t xml:space="preserve"> - Gol III /IV Guna penutupan</t>
  </si>
  <si>
    <t xml:space="preserve"> - Gol III /IV Guna monitoring</t>
  </si>
  <si>
    <t xml:space="preserve"> - Gol III /IV Guna evaluasi</t>
  </si>
  <si>
    <t>5.1.02.02.04.01.001</t>
  </si>
  <si>
    <t>5.1.02.02.04.01.002</t>
  </si>
  <si>
    <t>Perjalanan ke Semarang dan yogyakarta dalam rangka koordinasi</t>
  </si>
  <si>
    <t>: 4 org x 4 kl</t>
  </si>
  <si>
    <t>5.1.02.02.05.01.001</t>
  </si>
  <si>
    <t>Belanja Barang / jasa untuk di serahkan kepada masyarakat / pihak ke tiga</t>
  </si>
  <si>
    <t>5.1.02.02.05.01</t>
  </si>
  <si>
    <t>Belanja jasa kepesertaan pelatihan</t>
  </si>
  <si>
    <t>Belanja jasa barang dan jasa</t>
  </si>
  <si>
    <t>Belanja pejabat  pengadaaan barang dan jasa</t>
  </si>
  <si>
    <t xml:space="preserve"> - Uang harian </t>
  </si>
  <si>
    <t xml:space="preserve"> - Uang harian peserta pelatihan menjahit</t>
  </si>
  <si>
    <t xml:space="preserve"> - Uang harian peserta pelatihan Tata boga </t>
  </si>
  <si>
    <t xml:space="preserve"> - Uang harian peserta pelatihan Las</t>
  </si>
  <si>
    <t>80 orang x 30 hari</t>
  </si>
  <si>
    <t>Terlaksananya Pelatihan salon Kecantikan (skincare)</t>
  </si>
  <si>
    <t>- Bahan Praktek Pelatihan Salon Kecantikan (Skincare)</t>
  </si>
  <si>
    <t>- Snack Pelatihan Salon (skincare)</t>
  </si>
  <si>
    <t>- Makan Pelatihan Salon (skincare)</t>
  </si>
  <si>
    <t>- Seragam Pelatihan salon (skincare)</t>
  </si>
  <si>
    <t>- Instruktur salon (skincare)  : 2 orang x 12 hr x 8 jpl x 4 Lokasi</t>
  </si>
  <si>
    <t xml:space="preserve"> - Uang harian peserta pelatihan salon (skincare)</t>
  </si>
  <si>
    <t>Pelatihan salon kecantikan (Skincare)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</si>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</sst>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216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3" fillId="0" borderId="9" xfId="0" applyFont="1" applyBorder="1"/>
    <xf numFmtId="0" fontId="3" fillId="0" borderId="0" xfId="0" applyFont="1" applyBorder="1"/>
    <xf numFmtId="0" fontId="4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11" xfId="0" applyBorder="1"/>
    <xf numFmtId="0" fontId="0" fillId="0" borderId="0" xfId="0" applyBorder="1"/>
    <xf numFmtId="0" fontId="0" fillId="0" borderId="10" xfId="0" applyBorder="1" applyAlignment="1"/>
    <xf numFmtId="0" fontId="0" fillId="0" borderId="11" xfId="0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1" xfId="0" applyFont="1" applyBorder="1"/>
    <xf numFmtId="0" fontId="4" fillId="0" borderId="0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12" xfId="0" applyFont="1" applyBorder="1"/>
    <xf numFmtId="0" fontId="3" fillId="0" borderId="1" xfId="0" applyFont="1" applyBorder="1"/>
    <xf numFmtId="166" fontId="5" fillId="0" borderId="3" xfId="0" applyNumberFormat="1" applyFont="1" applyBorder="1"/>
    <xf numFmtId="166" fontId="5" fillId="0" borderId="12" xfId="1" applyNumberFormat="1" applyFont="1" applyBorder="1"/>
    <xf numFmtId="0" fontId="3" fillId="0" borderId="7" xfId="0" applyFont="1" applyBorder="1"/>
    <xf numFmtId="0" fontId="3" fillId="0" borderId="14" xfId="0" applyFont="1" applyBorder="1"/>
    <xf numFmtId="166" fontId="5" fillId="0" borderId="7" xfId="0" applyNumberFormat="1" applyFont="1" applyBorder="1"/>
    <xf numFmtId="166" fontId="5" fillId="0" borderId="14" xfId="1" applyNumberFormat="1" applyFont="1" applyBorder="1"/>
    <xf numFmtId="0" fontId="3" fillId="0" borderId="14" xfId="0" applyFont="1" applyBorder="1" applyAlignment="1">
      <alignment horizontal="center"/>
    </xf>
    <xf numFmtId="166" fontId="3" fillId="0" borderId="14" xfId="3" applyNumberFormat="1" applyFont="1" applyBorder="1"/>
    <xf numFmtId="166" fontId="5" fillId="0" borderId="14" xfId="0" applyNumberFormat="1" applyFont="1" applyBorder="1"/>
    <xf numFmtId="166" fontId="3" fillId="0" borderId="7" xfId="1" applyNumberFormat="1" applyFont="1" applyBorder="1"/>
    <xf numFmtId="166" fontId="3" fillId="0" borderId="14" xfId="1" applyNumberFormat="1" applyFont="1" applyBorder="1"/>
    <xf numFmtId="0" fontId="5" fillId="0" borderId="0" xfId="0" applyFont="1" applyBorder="1"/>
    <xf numFmtId="166" fontId="3" fillId="0" borderId="14" xfId="1" applyNumberFormat="1" applyFont="1" applyBorder="1" applyAlignment="1">
      <alignment horizontal="center"/>
    </xf>
    <xf numFmtId="166" fontId="5" fillId="0" borderId="7" xfId="1" applyNumberFormat="1" applyFont="1" applyBorder="1"/>
    <xf numFmtId="166" fontId="3" fillId="0" borderId="14" xfId="0" applyNumberFormat="1" applyFont="1" applyBorder="1"/>
    <xf numFmtId="0" fontId="5" fillId="0" borderId="7" xfId="0" applyFont="1" applyBorder="1"/>
    <xf numFmtId="0" fontId="5" fillId="0" borderId="14" xfId="0" applyFont="1" applyBorder="1"/>
    <xf numFmtId="0" fontId="5" fillId="0" borderId="11" xfId="0" applyFont="1" applyBorder="1"/>
    <xf numFmtId="166" fontId="5" fillId="0" borderId="14" xfId="0" applyNumberFormat="1" applyFont="1" applyBorder="1" applyAlignment="1">
      <alignment horizontal="center"/>
    </xf>
    <xf numFmtId="166" fontId="3" fillId="0" borderId="11" xfId="1" applyNumberFormat="1" applyFont="1" applyBorder="1"/>
    <xf numFmtId="0" fontId="3" fillId="0" borderId="14" xfId="0" applyFont="1" applyBorder="1" applyAlignment="1"/>
    <xf numFmtId="0" fontId="3" fillId="0" borderId="7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166" fontId="5" fillId="0" borderId="14" xfId="3" applyNumberFormat="1" applyFont="1" applyBorder="1"/>
    <xf numFmtId="166" fontId="3" fillId="0" borderId="1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166" fontId="3" fillId="0" borderId="0" xfId="1" applyNumberFormat="1" applyFont="1" applyBorder="1"/>
    <xf numFmtId="166" fontId="5" fillId="0" borderId="10" xfId="0" applyNumberFormat="1" applyFont="1" applyBorder="1"/>
    <xf numFmtId="166" fontId="5" fillId="0" borderId="15" xfId="1" applyNumberFormat="1" applyFont="1" applyBorder="1"/>
    <xf numFmtId="0" fontId="3" fillId="0" borderId="12" xfId="2" applyFont="1" applyBorder="1" applyAlignment="1">
      <alignment horizontal="left"/>
    </xf>
    <xf numFmtId="0" fontId="5" fillId="0" borderId="1" xfId="2" applyFont="1" applyBorder="1" applyAlignment="1">
      <alignment horizontal="left"/>
    </xf>
    <xf numFmtId="0" fontId="7" fillId="0" borderId="12" xfId="0" applyFont="1" applyBorder="1"/>
    <xf numFmtId="0" fontId="3" fillId="0" borderId="14" xfId="2" applyFont="1" applyBorder="1"/>
    <xf numFmtId="0" fontId="5" fillId="0" borderId="11" xfId="2" applyFont="1" applyBorder="1" applyAlignment="1"/>
    <xf numFmtId="0" fontId="7" fillId="0" borderId="14" xfId="0" applyFont="1" applyBorder="1"/>
    <xf numFmtId="0" fontId="3" fillId="0" borderId="11" xfId="2" applyFont="1" applyBorder="1"/>
    <xf numFmtId="0" fontId="3" fillId="0" borderId="14" xfId="2" applyFont="1" applyBorder="1" applyAlignment="1">
      <alignment horizontal="center"/>
    </xf>
    <xf numFmtId="0" fontId="5" fillId="0" borderId="11" xfId="2" applyFont="1" applyBorder="1"/>
    <xf numFmtId="0" fontId="3" fillId="0" borderId="11" xfId="2" applyFont="1" applyBorder="1" applyAlignment="1"/>
    <xf numFmtId="166" fontId="3" fillId="0" borderId="0" xfId="3" applyNumberFormat="1" applyFont="1" applyBorder="1"/>
    <xf numFmtId="166" fontId="3" fillId="0" borderId="11" xfId="3" applyNumberFormat="1" applyFont="1" applyBorder="1"/>
    <xf numFmtId="0" fontId="3" fillId="0" borderId="0" xfId="2" applyFont="1" applyBorder="1" applyAlignment="1">
      <alignment horizontal="center"/>
    </xf>
    <xf numFmtId="0" fontId="3" fillId="0" borderId="11" xfId="2" applyFont="1" applyBorder="1" applyAlignment="1">
      <alignment horizontal="left"/>
    </xf>
    <xf numFmtId="0" fontId="3" fillId="0" borderId="11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3" fillId="0" borderId="11" xfId="2" quotePrefix="1" applyFont="1" applyBorder="1"/>
    <xf numFmtId="0" fontId="3" fillId="0" borderId="0" xfId="2" applyFont="1" applyBorder="1"/>
    <xf numFmtId="166" fontId="3" fillId="0" borderId="7" xfId="0" applyNumberFormat="1" applyFont="1" applyBorder="1"/>
    <xf numFmtId="0" fontId="3" fillId="0" borderId="0" xfId="2" quotePrefix="1" applyFont="1" applyBorder="1"/>
    <xf numFmtId="0" fontId="0" fillId="0" borderId="4" xfId="0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2" xfId="2" applyFont="1" applyBorder="1" applyAlignment="1">
      <alignment horizontal="center"/>
    </xf>
    <xf numFmtId="166" fontId="3" fillId="0" borderId="2" xfId="3" applyNumberFormat="1" applyFont="1" applyBorder="1"/>
    <xf numFmtId="166" fontId="3" fillId="0" borderId="2" xfId="1" applyNumberFormat="1" applyFont="1" applyBorder="1"/>
    <xf numFmtId="0" fontId="3" fillId="0" borderId="11" xfId="2" quotePrefix="1" applyFont="1" applyBorder="1" applyAlignment="1"/>
    <xf numFmtId="0" fontId="3" fillId="0" borderId="0" xfId="0" quotePrefix="1" applyFont="1" applyBorder="1"/>
    <xf numFmtId="0" fontId="3" fillId="0" borderId="2" xfId="2" applyFont="1" applyBorder="1"/>
    <xf numFmtId="0" fontId="0" fillId="0" borderId="0" xfId="0" applyAlignment="1">
      <alignment vertical="center"/>
    </xf>
    <xf numFmtId="0" fontId="3" fillId="0" borderId="0" xfId="0" applyFont="1" applyBorder="1" applyAlignment="1"/>
    <xf numFmtId="166" fontId="0" fillId="0" borderId="0" xfId="0" applyNumberFormat="1"/>
    <xf numFmtId="0" fontId="8" fillId="0" borderId="0" xfId="0" applyFont="1"/>
    <xf numFmtId="0" fontId="3" fillId="0" borderId="0" xfId="0" applyFont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0" xfId="0" applyFill="1" applyBorder="1"/>
    <xf numFmtId="0" fontId="0" fillId="0" borderId="8" xfId="0" applyFill="1" applyBorder="1" applyAlignment="1">
      <alignment vertical="center"/>
    </xf>
    <xf numFmtId="0" fontId="0" fillId="0" borderId="9" xfId="0" applyBorder="1" applyAlignment="1">
      <alignment vertical="center"/>
    </xf>
    <xf numFmtId="9" fontId="4" fillId="0" borderId="5" xfId="0" applyNumberFormat="1" applyFont="1" applyBorder="1" applyAlignment="1">
      <alignment vertical="top"/>
    </xf>
    <xf numFmtId="0" fontId="3" fillId="0" borderId="16" xfId="5" quotePrefix="1" applyFont="1" applyFill="1" applyBorder="1" applyAlignment="1">
      <alignment horizontal="left" vertical="center" indent="1"/>
    </xf>
    <xf numFmtId="0" fontId="3" fillId="0" borderId="19" xfId="5" applyFont="1" applyFill="1" applyBorder="1" applyAlignment="1">
      <alignment horizontal="center" vertical="center"/>
    </xf>
    <xf numFmtId="164" fontId="3" fillId="0" borderId="20" xfId="7" applyNumberFormat="1" applyFont="1" applyFill="1" applyBorder="1" applyAlignment="1">
      <alignment vertical="center"/>
    </xf>
    <xf numFmtId="0" fontId="3" fillId="0" borderId="17" xfId="5" quotePrefix="1" applyFont="1" applyFill="1" applyBorder="1" applyAlignment="1">
      <alignment horizontal="left" vertical="center" indent="1"/>
    </xf>
    <xf numFmtId="0" fontId="3" fillId="0" borderId="17" xfId="6" quotePrefix="1" applyFont="1" applyFill="1" applyBorder="1" applyAlignment="1">
      <alignment horizontal="left" vertical="center" indent="1"/>
    </xf>
    <xf numFmtId="0" fontId="3" fillId="0" borderId="19" xfId="5" applyNumberFormat="1" applyFont="1" applyFill="1" applyBorder="1" applyAlignment="1">
      <alignment horizontal="center" vertical="center"/>
    </xf>
    <xf numFmtId="164" fontId="3" fillId="0" borderId="20" xfId="7" applyFont="1" applyFill="1" applyBorder="1" applyAlignment="1">
      <alignment horizontal="left" vertical="center"/>
    </xf>
    <xf numFmtId="164" fontId="3" fillId="0" borderId="20" xfId="7" applyFont="1" applyFill="1" applyBorder="1" applyAlignment="1">
      <alignment vertical="center"/>
    </xf>
    <xf numFmtId="0" fontId="3" fillId="0" borderId="18" xfId="6" quotePrefix="1" applyFont="1" applyFill="1" applyBorder="1" applyAlignment="1">
      <alignment horizontal="left" vertical="center" indent="1"/>
    </xf>
    <xf numFmtId="0" fontId="9" fillId="0" borderId="14" xfId="0" applyFont="1" applyBorder="1"/>
    <xf numFmtId="0" fontId="9" fillId="0" borderId="2" xfId="0" applyFont="1" applyBorder="1"/>
    <xf numFmtId="0" fontId="9" fillId="0" borderId="0" xfId="0" applyFont="1" applyBorder="1"/>
    <xf numFmtId="0" fontId="9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9" fillId="0" borderId="1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11" xfId="0" quotePrefix="1" applyFont="1" applyBorder="1" applyAlignment="1">
      <alignment vertical="center"/>
    </xf>
    <xf numFmtId="0" fontId="5" fillId="0" borderId="11" xfId="0" quotePrefix="1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3" fillId="0" borderId="2" xfId="0" quotePrefix="1" applyFont="1" applyBorder="1" applyAlignment="1">
      <alignment vertical="center"/>
    </xf>
    <xf numFmtId="0" fontId="3" fillId="0" borderId="2" xfId="0" applyFont="1" applyBorder="1" applyAlignment="1"/>
    <xf numFmtId="166" fontId="3" fillId="0" borderId="2" xfId="1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3" fillId="0" borderId="0" xfId="0" quotePrefix="1" applyFont="1" applyBorder="1" applyAlignment="1">
      <alignment vertical="center"/>
    </xf>
    <xf numFmtId="166" fontId="3" fillId="0" borderId="0" xfId="1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9" fillId="0" borderId="11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9" fillId="0" borderId="15" xfId="0" applyFont="1" applyBorder="1"/>
    <xf numFmtId="0" fontId="9" fillId="0" borderId="13" xfId="0" applyFont="1" applyBorder="1"/>
    <xf numFmtId="0" fontId="9" fillId="0" borderId="1" xfId="0" applyFont="1" applyBorder="1"/>
    <xf numFmtId="0" fontId="9" fillId="0" borderId="12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3" xfId="0" applyFont="1" applyBorder="1"/>
    <xf numFmtId="0" fontId="9" fillId="0" borderId="0" xfId="0" applyFont="1" applyBorder="1" applyAlignment="1"/>
    <xf numFmtId="0" fontId="9" fillId="0" borderId="11" xfId="0" quotePrefix="1" applyFont="1" applyBorder="1"/>
    <xf numFmtId="0" fontId="9" fillId="0" borderId="8" xfId="0" applyFont="1" applyBorder="1" applyAlignment="1">
      <alignment vertical="center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10" xfId="0" applyFont="1" applyBorder="1" applyAlignment="1"/>
    <xf numFmtId="0" fontId="9" fillId="0" borderId="6" xfId="0" applyFont="1" applyBorder="1"/>
    <xf numFmtId="0" fontId="3" fillId="0" borderId="21" xfId="5" quotePrefix="1" applyFont="1" applyFill="1" applyBorder="1" applyAlignment="1">
      <alignment horizontal="left" vertical="center" indent="1"/>
    </xf>
    <xf numFmtId="0" fontId="3" fillId="0" borderId="11" xfId="5" applyFont="1" applyFill="1" applyBorder="1" applyAlignment="1">
      <alignment horizontal="center" vertical="center"/>
    </xf>
    <xf numFmtId="164" fontId="3" fillId="0" borderId="14" xfId="7" applyNumberFormat="1" applyFont="1" applyFill="1" applyBorder="1" applyAlignment="1">
      <alignment vertical="center"/>
    </xf>
    <xf numFmtId="0" fontId="3" fillId="0" borderId="21" xfId="6" quotePrefix="1" applyFont="1" applyFill="1" applyBorder="1" applyAlignment="1">
      <alignment horizontal="left" vertical="center" indent="1"/>
    </xf>
    <xf numFmtId="0" fontId="3" fillId="0" borderId="11" xfId="5" applyNumberFormat="1" applyFont="1" applyFill="1" applyBorder="1" applyAlignment="1">
      <alignment horizontal="center" vertical="center"/>
    </xf>
    <xf numFmtId="164" fontId="3" fillId="0" borderId="14" xfId="7" applyFont="1" applyFill="1" applyBorder="1" applyAlignment="1">
      <alignment horizontal="left" vertical="center"/>
    </xf>
    <xf numFmtId="164" fontId="3" fillId="0" borderId="14" xfId="7" applyFont="1" applyFill="1" applyBorder="1" applyAlignment="1">
      <alignment vertical="center"/>
    </xf>
    <xf numFmtId="0" fontId="3" fillId="0" borderId="11" xfId="6" quotePrefix="1" applyFont="1" applyFill="1" applyBorder="1" applyAlignment="1">
      <alignment horizontal="left" vertical="center" indent="1"/>
    </xf>
    <xf numFmtId="166" fontId="0" fillId="0" borderId="0" xfId="1" applyNumberFormat="1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4" fillId="0" borderId="11" xfId="1" applyNumberFormat="1" applyFont="1" applyBorder="1" applyAlignment="1">
      <alignment horizontal="center"/>
    </xf>
    <xf numFmtId="166" fontId="4" fillId="0" borderId="0" xfId="1" applyNumberFormat="1" applyFont="1" applyBorder="1" applyAlignment="1">
      <alignment horizontal="center"/>
    </xf>
    <xf numFmtId="166" fontId="4" fillId="0" borderId="7" xfId="1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8">
    <cellStyle name="Comma" xfId="1" builtinId="3"/>
    <cellStyle name="Comma [0] 2" xfId="7" xr:uid="{00000000-0005-0000-0000-000001000000}"/>
    <cellStyle name="Comma 2" xfId="3" xr:uid="{00000000-0005-0000-0000-000002000000}"/>
    <cellStyle name="Normal" xfId="0" builtinId="0"/>
    <cellStyle name="Normal 2" xfId="2" xr:uid="{00000000-0005-0000-0000-000004000000}"/>
    <cellStyle name="Normal 3" xfId="4" xr:uid="{00000000-0005-0000-0000-000005000000}"/>
    <cellStyle name="Normal 4 2 2" xfId="5" xr:uid="{00000000-0005-0000-0000-000006000000}"/>
    <cellStyle name="Normal 5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123</xdr:row>
      <xdr:rowOff>9525</xdr:rowOff>
    </xdr:from>
    <xdr:to>
      <xdr:col>1</xdr:col>
      <xdr:colOff>276225</xdr:colOff>
      <xdr:row>127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885825" y="29241750"/>
          <a:ext cx="0" cy="904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151</xdr:row>
      <xdr:rowOff>9525</xdr:rowOff>
    </xdr:from>
    <xdr:to>
      <xdr:col>1</xdr:col>
      <xdr:colOff>276225</xdr:colOff>
      <xdr:row>155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885825" y="27736800"/>
          <a:ext cx="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762"/>
  <sheetViews>
    <sheetView tabSelected="1" topLeftCell="A9" zoomScale="85" zoomScaleNormal="85" workbookViewId="0">
      <selection activeCell="E9" sqref="E9"/>
    </sheetView>
  </sheetViews>
  <sheetFormatPr defaultRowHeight="15" x14ac:dyDescent="0.25"/>
  <cols>
    <col min="2" max="2" width="25.42578125" customWidth="1"/>
    <col min="3" max="3" width="11.28515625" customWidth="1"/>
    <col min="5" max="5" width="22" customWidth="1"/>
    <col min="6" max="6" width="9.85546875" customWidth="1"/>
    <col min="7" max="7" width="7.42578125" customWidth="1"/>
    <col min="8" max="8" width="7.28515625" customWidth="1"/>
    <col min="9" max="9" width="4.28515625" customWidth="1"/>
    <col min="10" max="10" width="6" customWidth="1"/>
    <col min="11" max="11" width="7.5703125" customWidth="1"/>
    <col min="12" max="12" width="6.7109375" customWidth="1"/>
    <col min="13" max="13" width="12.28515625" customWidth="1"/>
    <col min="14" max="14" width="1.7109375" customWidth="1"/>
    <col min="15" max="15" width="12.5703125" customWidth="1"/>
    <col min="16" max="16" width="13" customWidth="1"/>
    <col min="17" max="17" width="5.28515625" customWidth="1"/>
    <col min="19" max="19" width="14.28515625" bestFit="1" customWidth="1"/>
    <col min="20" max="20" width="24.42578125" customWidth="1"/>
  </cols>
  <sheetData>
    <row r="3" spans="2:17" x14ac:dyDescent="0.25">
      <c r="B3" s="167" t="s">
        <v>0</v>
      </c>
      <c r="C3" s="168"/>
      <c r="D3" s="168"/>
      <c r="E3" s="168"/>
      <c r="F3" s="168"/>
      <c r="G3" s="168"/>
      <c r="H3" s="168"/>
      <c r="I3" s="169"/>
      <c r="J3" s="167" t="s">
        <v>99</v>
      </c>
      <c r="K3" s="168"/>
      <c r="L3" s="168"/>
      <c r="M3" s="168"/>
      <c r="N3" s="169"/>
      <c r="O3" s="167" t="s">
        <v>1</v>
      </c>
      <c r="P3" s="168"/>
      <c r="Q3" s="1"/>
    </row>
    <row r="4" spans="2:17" x14ac:dyDescent="0.25">
      <c r="B4" s="165" t="s">
        <v>2</v>
      </c>
      <c r="C4" s="166"/>
      <c r="D4" s="166"/>
      <c r="E4" s="166"/>
      <c r="F4" s="166"/>
      <c r="G4" s="166"/>
      <c r="H4" s="166"/>
      <c r="I4" s="170"/>
      <c r="J4" s="101"/>
      <c r="K4" s="102"/>
      <c r="L4" s="102"/>
      <c r="M4" s="102"/>
      <c r="N4" s="13"/>
      <c r="O4" s="165" t="s">
        <v>3</v>
      </c>
      <c r="P4" s="166"/>
      <c r="Q4" s="2"/>
    </row>
    <row r="5" spans="2:17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"/>
    </row>
    <row r="6" spans="2:17" x14ac:dyDescent="0.25">
      <c r="B6" s="11" t="s">
        <v>5</v>
      </c>
      <c r="C6" s="12"/>
      <c r="D6" s="12"/>
      <c r="E6" s="7" t="s">
        <v>11</v>
      </c>
      <c r="F6" s="7"/>
      <c r="G6" s="7" t="s">
        <v>94</v>
      </c>
      <c r="H6" s="7"/>
      <c r="I6" s="7"/>
      <c r="J6" s="7"/>
      <c r="K6" s="7"/>
      <c r="L6" s="7"/>
      <c r="M6" s="12"/>
      <c r="N6" s="12"/>
      <c r="O6" s="12"/>
      <c r="P6" s="12"/>
      <c r="Q6" s="3"/>
    </row>
    <row r="7" spans="2:17" x14ac:dyDescent="0.25">
      <c r="B7" s="11" t="s">
        <v>6</v>
      </c>
      <c r="C7" s="12"/>
      <c r="D7" s="12"/>
      <c r="E7" s="7" t="s">
        <v>81</v>
      </c>
      <c r="F7" s="7"/>
      <c r="G7" s="7" t="s">
        <v>7</v>
      </c>
      <c r="H7" s="7"/>
      <c r="I7" s="7"/>
      <c r="J7" s="7"/>
      <c r="K7" s="7"/>
      <c r="L7" s="7"/>
      <c r="M7" s="12"/>
      <c r="N7" s="12"/>
      <c r="O7" s="12"/>
      <c r="P7" s="12"/>
      <c r="Q7" s="3"/>
    </row>
    <row r="8" spans="2:17" x14ac:dyDescent="0.25">
      <c r="B8" s="11" t="s">
        <v>8</v>
      </c>
      <c r="C8" s="12"/>
      <c r="D8" s="12"/>
      <c r="E8" s="7" t="s">
        <v>81</v>
      </c>
      <c r="F8" s="7"/>
      <c r="G8" s="8" t="s">
        <v>82</v>
      </c>
      <c r="H8" s="7"/>
      <c r="I8" s="7"/>
      <c r="J8" s="7"/>
      <c r="K8" s="7"/>
      <c r="L8" s="7"/>
      <c r="M8" s="12"/>
      <c r="N8" s="12"/>
      <c r="O8" s="12"/>
      <c r="P8" s="12"/>
      <c r="Q8" s="3"/>
    </row>
    <row r="9" spans="2:17" x14ac:dyDescent="0.25">
      <c r="B9" s="11" t="s">
        <v>9</v>
      </c>
      <c r="C9" s="12"/>
      <c r="D9" s="12"/>
      <c r="E9" s="7" t="s">
        <v>202</v>
      </c>
      <c r="F9" s="7"/>
      <c r="G9" s="8" t="s">
        <v>201</v>
      </c>
      <c r="H9" s="7"/>
      <c r="I9" s="7"/>
      <c r="J9" s="7"/>
      <c r="K9" s="7"/>
      <c r="L9" s="7"/>
      <c r="M9" s="12"/>
      <c r="N9" s="12"/>
      <c r="O9" s="12"/>
      <c r="P9" s="12"/>
      <c r="Q9" s="3"/>
    </row>
    <row r="10" spans="2:17" x14ac:dyDescent="0.25">
      <c r="B10" s="11" t="s">
        <v>10</v>
      </c>
      <c r="C10" s="12"/>
      <c r="D10" s="12"/>
      <c r="E10" s="7" t="s">
        <v>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"/>
    </row>
    <row r="11" spans="2:17" x14ac:dyDescent="0.25">
      <c r="B11" s="11" t="s">
        <v>97</v>
      </c>
      <c r="C11" s="12"/>
      <c r="D11" s="12"/>
      <c r="E11" s="7" t="s">
        <v>11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"/>
    </row>
    <row r="12" spans="2:17" ht="15" customHeight="1" x14ac:dyDescent="0.25">
      <c r="B12" s="11" t="s">
        <v>100</v>
      </c>
      <c r="C12" s="12"/>
      <c r="D12" s="12"/>
      <c r="E12" s="7" t="s">
        <v>11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"/>
    </row>
    <row r="13" spans="2:17" ht="15" customHeight="1" x14ac:dyDescent="0.25">
      <c r="B13" s="11" t="s">
        <v>101</v>
      </c>
      <c r="C13" s="12"/>
      <c r="D13" s="12"/>
      <c r="E13" s="10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"/>
    </row>
    <row r="14" spans="2:17" ht="15" customHeight="1" x14ac:dyDescent="0.25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"/>
    </row>
    <row r="15" spans="2:17" x14ac:dyDescent="0.25">
      <c r="B15" s="165" t="s">
        <v>98</v>
      </c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3"/>
    </row>
    <row r="16" spans="2:17" x14ac:dyDescent="0.25">
      <c r="B16" s="183" t="s">
        <v>12</v>
      </c>
      <c r="C16" s="185" t="s">
        <v>13</v>
      </c>
      <c r="D16" s="186"/>
      <c r="E16" s="186"/>
      <c r="F16" s="186"/>
      <c r="G16" s="186"/>
      <c r="H16" s="186"/>
      <c r="I16" s="186"/>
      <c r="J16" s="186"/>
      <c r="K16" s="187"/>
      <c r="L16" s="188" t="s">
        <v>14</v>
      </c>
      <c r="M16" s="189"/>
      <c r="N16" s="189"/>
      <c r="O16" s="189"/>
      <c r="P16" s="189"/>
      <c r="Q16" s="190"/>
    </row>
    <row r="17" spans="2:17" x14ac:dyDescent="0.25">
      <c r="B17" s="184"/>
      <c r="C17" s="188" t="s">
        <v>15</v>
      </c>
      <c r="D17" s="189"/>
      <c r="E17" s="190"/>
      <c r="F17" s="188" t="s">
        <v>16</v>
      </c>
      <c r="G17" s="189"/>
      <c r="H17" s="189"/>
      <c r="I17" s="189"/>
      <c r="J17" s="189"/>
      <c r="K17" s="190"/>
      <c r="L17" s="188" t="s">
        <v>15</v>
      </c>
      <c r="M17" s="189"/>
      <c r="N17" s="189"/>
      <c r="O17" s="188" t="s">
        <v>16</v>
      </c>
      <c r="P17" s="189"/>
      <c r="Q17" s="5"/>
    </row>
    <row r="18" spans="2:17" x14ac:dyDescent="0.25">
      <c r="B18" s="14" t="s">
        <v>17</v>
      </c>
      <c r="C18" s="11"/>
      <c r="D18" s="12"/>
      <c r="E18" s="1"/>
      <c r="F18" s="8" t="s">
        <v>112</v>
      </c>
      <c r="G18" s="15"/>
      <c r="H18" s="16"/>
      <c r="I18" s="15"/>
      <c r="J18" s="15"/>
      <c r="K18" s="7"/>
      <c r="L18" s="11"/>
      <c r="M18" s="12"/>
      <c r="N18" s="10"/>
      <c r="O18" s="171" t="s">
        <v>18</v>
      </c>
      <c r="P18" s="172"/>
      <c r="Q18" s="173"/>
    </row>
    <row r="19" spans="2:17" x14ac:dyDescent="0.25">
      <c r="B19" s="14" t="s">
        <v>19</v>
      </c>
      <c r="C19" s="11"/>
      <c r="D19" s="12"/>
      <c r="E19" s="3"/>
      <c r="F19" s="17" t="s">
        <v>20</v>
      </c>
      <c r="G19" s="7"/>
      <c r="H19" s="7"/>
      <c r="I19" s="7"/>
      <c r="J19" s="7"/>
      <c r="K19" s="7"/>
      <c r="L19" s="11"/>
      <c r="M19" s="12"/>
      <c r="N19" s="12"/>
      <c r="O19" s="174">
        <v>200000000</v>
      </c>
      <c r="P19" s="175"/>
      <c r="Q19" s="176"/>
    </row>
    <row r="20" spans="2:17" x14ac:dyDescent="0.25">
      <c r="B20" s="14" t="s">
        <v>21</v>
      </c>
      <c r="C20" s="11"/>
      <c r="D20" s="12"/>
      <c r="E20" s="3"/>
      <c r="F20" s="18" t="s">
        <v>194</v>
      </c>
      <c r="G20" s="7"/>
      <c r="H20" s="7"/>
      <c r="I20" s="7"/>
      <c r="J20" s="7"/>
      <c r="K20" s="7"/>
      <c r="L20" s="11"/>
      <c r="M20" s="12"/>
      <c r="N20" s="12"/>
      <c r="O20" s="177" t="s">
        <v>193</v>
      </c>
      <c r="P20" s="178"/>
      <c r="Q20" s="179"/>
    </row>
    <row r="21" spans="2:17" x14ac:dyDescent="0.25">
      <c r="B21" s="80" t="s">
        <v>22</v>
      </c>
      <c r="C21" s="81"/>
      <c r="D21" s="82"/>
      <c r="E21" s="83"/>
      <c r="F21" s="180" t="s">
        <v>83</v>
      </c>
      <c r="G21" s="181"/>
      <c r="H21" s="181"/>
      <c r="I21" s="181"/>
      <c r="J21" s="181"/>
      <c r="K21" s="182"/>
      <c r="L21" s="81"/>
      <c r="M21" s="82"/>
      <c r="N21" s="82"/>
      <c r="O21" s="81"/>
      <c r="P21" s="106"/>
      <c r="Q21" s="2"/>
    </row>
    <row r="22" spans="2:17" x14ac:dyDescent="0.25">
      <c r="B22" s="104" t="s">
        <v>23</v>
      </c>
      <c r="C22" s="4"/>
      <c r="D22" s="4"/>
      <c r="E22" s="105" t="s">
        <v>102</v>
      </c>
      <c r="F22" s="6"/>
      <c r="G22" s="6"/>
      <c r="H22" s="6"/>
      <c r="I22" s="6"/>
      <c r="J22" s="6"/>
      <c r="K22" s="6"/>
      <c r="L22" s="6"/>
      <c r="M22" s="4"/>
      <c r="N22" s="4"/>
      <c r="O22" s="20"/>
      <c r="P22" s="4"/>
      <c r="Q22" s="5"/>
    </row>
    <row r="23" spans="2:17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"/>
    </row>
    <row r="24" spans="2:17" ht="25.5" customHeight="1" x14ac:dyDescent="0.25">
      <c r="B24" s="191" t="s">
        <v>103</v>
      </c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3"/>
    </row>
    <row r="25" spans="2:17" ht="15" customHeight="1" x14ac:dyDescent="0.25">
      <c r="B25" s="191" t="s">
        <v>104</v>
      </c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3"/>
    </row>
    <row r="26" spans="2:17" ht="15" customHeight="1" x14ac:dyDescent="0.25">
      <c r="B26" s="191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3"/>
    </row>
    <row r="27" spans="2:17" ht="15" customHeight="1" x14ac:dyDescent="0.25">
      <c r="B27" s="193" t="s">
        <v>24</v>
      </c>
      <c r="C27" s="196" t="s">
        <v>25</v>
      </c>
      <c r="D27" s="197"/>
      <c r="E27" s="198"/>
      <c r="F27" s="188" t="s">
        <v>26</v>
      </c>
      <c r="G27" s="189"/>
      <c r="H27" s="189"/>
      <c r="I27" s="189"/>
      <c r="J27" s="190"/>
      <c r="K27" s="188" t="s">
        <v>96</v>
      </c>
      <c r="L27" s="189"/>
      <c r="M27" s="189"/>
      <c r="N27" s="189"/>
      <c r="O27" s="190"/>
      <c r="P27" s="167" t="s">
        <v>27</v>
      </c>
      <c r="Q27" s="169"/>
    </row>
    <row r="28" spans="2:17" ht="15" customHeight="1" x14ac:dyDescent="0.25">
      <c r="B28" s="194"/>
      <c r="C28" s="199"/>
      <c r="D28" s="200"/>
      <c r="E28" s="201"/>
      <c r="F28" s="188" t="s">
        <v>28</v>
      </c>
      <c r="G28" s="189"/>
      <c r="H28" s="190"/>
      <c r="I28" s="196" t="s">
        <v>79</v>
      </c>
      <c r="J28" s="198"/>
      <c r="K28" s="188" t="s">
        <v>28</v>
      </c>
      <c r="L28" s="189"/>
      <c r="M28" s="190"/>
      <c r="N28" s="9"/>
      <c r="O28" s="1"/>
      <c r="P28" s="191" t="s">
        <v>29</v>
      </c>
      <c r="Q28" s="205"/>
    </row>
    <row r="29" spans="2:17" ht="15" customHeight="1" x14ac:dyDescent="0.25">
      <c r="B29" s="194"/>
      <c r="C29" s="199"/>
      <c r="D29" s="200"/>
      <c r="E29" s="201"/>
      <c r="F29" s="21" t="s">
        <v>30</v>
      </c>
      <c r="G29" s="21" t="s">
        <v>31</v>
      </c>
      <c r="H29" s="21" t="s">
        <v>32</v>
      </c>
      <c r="I29" s="199"/>
      <c r="J29" s="201"/>
      <c r="K29" s="21" t="s">
        <v>30</v>
      </c>
      <c r="L29" s="21" t="s">
        <v>31</v>
      </c>
      <c r="M29" s="21" t="s">
        <v>32</v>
      </c>
      <c r="N29" s="191" t="s">
        <v>33</v>
      </c>
      <c r="O29" s="205"/>
      <c r="P29" s="193" t="s">
        <v>34</v>
      </c>
      <c r="Q29" s="193" t="s">
        <v>35</v>
      </c>
    </row>
    <row r="30" spans="2:17" ht="15" customHeight="1" x14ac:dyDescent="0.25">
      <c r="B30" s="195"/>
      <c r="C30" s="202"/>
      <c r="D30" s="203"/>
      <c r="E30" s="204"/>
      <c r="F30" s="22"/>
      <c r="G30" s="22"/>
      <c r="H30" s="22" t="s">
        <v>36</v>
      </c>
      <c r="I30" s="202"/>
      <c r="J30" s="204"/>
      <c r="K30" s="22"/>
      <c r="L30" s="22"/>
      <c r="M30" s="22" t="s">
        <v>36</v>
      </c>
      <c r="N30" s="19"/>
      <c r="O30" s="2"/>
      <c r="P30" s="184"/>
      <c r="Q30" s="184"/>
    </row>
    <row r="31" spans="2:17" ht="15" customHeight="1" x14ac:dyDescent="0.25">
      <c r="B31" s="23">
        <v>1</v>
      </c>
      <c r="C31" s="188">
        <v>2</v>
      </c>
      <c r="D31" s="189"/>
      <c r="E31" s="190"/>
      <c r="F31" s="23">
        <v>3</v>
      </c>
      <c r="G31" s="23">
        <v>4</v>
      </c>
      <c r="H31" s="23">
        <v>5</v>
      </c>
      <c r="I31" s="188" t="s">
        <v>37</v>
      </c>
      <c r="J31" s="190"/>
      <c r="K31" s="23">
        <v>7</v>
      </c>
      <c r="L31" s="23">
        <v>8</v>
      </c>
      <c r="M31" s="23">
        <v>9</v>
      </c>
      <c r="N31" s="188" t="s">
        <v>38</v>
      </c>
      <c r="O31" s="190"/>
      <c r="P31" s="100">
        <v>11</v>
      </c>
      <c r="Q31" s="23">
        <v>12</v>
      </c>
    </row>
    <row r="32" spans="2:17" x14ac:dyDescent="0.25">
      <c r="B32" s="59">
        <v>5</v>
      </c>
      <c r="C32" s="60" t="s">
        <v>39</v>
      </c>
      <c r="D32" s="25"/>
      <c r="E32" s="16"/>
      <c r="F32" s="26"/>
      <c r="G32" s="26"/>
      <c r="H32" s="26"/>
      <c r="I32" s="27"/>
      <c r="J32" s="16"/>
      <c r="K32" s="26"/>
      <c r="L32" s="26"/>
      <c r="M32" s="26"/>
      <c r="N32" s="27"/>
      <c r="O32" s="28">
        <f>O33</f>
        <v>200000000</v>
      </c>
      <c r="P32" s="29">
        <f>P33</f>
        <v>200000000</v>
      </c>
      <c r="Q32" s="61"/>
    </row>
    <row r="33" spans="2:20" x14ac:dyDescent="0.25">
      <c r="B33" s="62" t="s">
        <v>128</v>
      </c>
      <c r="C33" s="63" t="s">
        <v>40</v>
      </c>
      <c r="D33" s="99"/>
      <c r="E33" s="30"/>
      <c r="F33" s="31"/>
      <c r="G33" s="31"/>
      <c r="H33" s="31"/>
      <c r="I33" s="17"/>
      <c r="J33" s="30"/>
      <c r="K33" s="31"/>
      <c r="L33" s="31"/>
      <c r="M33" s="31"/>
      <c r="N33" s="17"/>
      <c r="O33" s="32">
        <f>O35</f>
        <v>200000000</v>
      </c>
      <c r="P33" s="33">
        <f>P35</f>
        <v>200000000</v>
      </c>
      <c r="Q33" s="64"/>
    </row>
    <row r="34" spans="2:20" x14ac:dyDescent="0.25">
      <c r="B34" s="62" t="s">
        <v>129</v>
      </c>
      <c r="C34" s="63" t="s">
        <v>41</v>
      </c>
      <c r="D34" s="99"/>
      <c r="E34" s="30"/>
      <c r="F34" s="31"/>
      <c r="G34" s="31"/>
      <c r="H34" s="31"/>
      <c r="I34" s="17"/>
      <c r="J34" s="30"/>
      <c r="K34" s="31"/>
      <c r="L34" s="31"/>
      <c r="M34" s="31"/>
      <c r="N34" s="17"/>
      <c r="O34" s="32"/>
      <c r="P34" s="33"/>
      <c r="Q34" s="64"/>
    </row>
    <row r="35" spans="2:20" x14ac:dyDescent="0.25">
      <c r="B35" s="62" t="s">
        <v>130</v>
      </c>
      <c r="C35" s="63" t="s">
        <v>42</v>
      </c>
      <c r="D35" s="7"/>
      <c r="E35" s="30"/>
      <c r="F35" s="31"/>
      <c r="G35" s="31"/>
      <c r="H35" s="31"/>
      <c r="I35" s="17"/>
      <c r="J35" s="30"/>
      <c r="K35" s="31"/>
      <c r="L35" s="31"/>
      <c r="M35" s="31"/>
      <c r="N35" s="17"/>
      <c r="O35" s="32">
        <f>O36+O54+O61+O88+O72+O75+O83+O101</f>
        <v>200000000</v>
      </c>
      <c r="P35" s="36">
        <f>O36+O54+O61+O88+O72+O75+O83+O101</f>
        <v>200000000</v>
      </c>
      <c r="Q35" s="116"/>
    </row>
    <row r="36" spans="2:20" x14ac:dyDescent="0.25">
      <c r="B36" s="62" t="s">
        <v>131</v>
      </c>
      <c r="C36" s="63" t="s">
        <v>43</v>
      </c>
      <c r="D36" s="7"/>
      <c r="E36" s="30"/>
      <c r="F36" s="31"/>
      <c r="G36" s="31"/>
      <c r="H36" s="31"/>
      <c r="I36" s="17"/>
      <c r="J36" s="30"/>
      <c r="K36" s="31"/>
      <c r="L36" s="31"/>
      <c r="M36" s="31"/>
      <c r="N36" s="17"/>
      <c r="O36" s="32">
        <f>O37+O48+O50</f>
        <v>51626100</v>
      </c>
      <c r="P36" s="36">
        <f>SUM(O36)</f>
        <v>51626100</v>
      </c>
      <c r="Q36" s="116"/>
    </row>
    <row r="37" spans="2:20" x14ac:dyDescent="0.25">
      <c r="B37" s="65"/>
      <c r="C37" s="63" t="s">
        <v>44</v>
      </c>
      <c r="D37" s="7"/>
      <c r="E37" s="30"/>
      <c r="F37" s="31"/>
      <c r="G37" s="31"/>
      <c r="H37" s="31"/>
      <c r="I37" s="17"/>
      <c r="J37" s="30"/>
      <c r="K37" s="31"/>
      <c r="L37" s="31"/>
      <c r="M37" s="31"/>
      <c r="N37" s="17"/>
      <c r="O37" s="32">
        <f>SUM(O38:O47)</f>
        <v>3234600</v>
      </c>
      <c r="P37" s="36">
        <f>SUM(P38:P47)</f>
        <v>3234600</v>
      </c>
      <c r="Q37" s="116"/>
      <c r="T37" s="92">
        <f>200000000-O33</f>
        <v>0</v>
      </c>
    </row>
    <row r="38" spans="2:20" x14ac:dyDescent="0.25">
      <c r="B38" s="31"/>
      <c r="C38" s="156" t="s">
        <v>118</v>
      </c>
      <c r="D38" s="7"/>
      <c r="E38" s="30"/>
      <c r="F38" s="31"/>
      <c r="G38" s="31"/>
      <c r="H38" s="31"/>
      <c r="I38" s="17"/>
      <c r="J38" s="30"/>
      <c r="K38" s="157">
        <v>8</v>
      </c>
      <c r="L38" s="66" t="s">
        <v>45</v>
      </c>
      <c r="M38" s="158">
        <v>65075</v>
      </c>
      <c r="N38" s="17"/>
      <c r="O38" s="37">
        <f t="shared" ref="O38:O46" si="0">K38*M38</f>
        <v>520600</v>
      </c>
      <c r="P38" s="38">
        <f>O38</f>
        <v>520600</v>
      </c>
      <c r="Q38" s="116"/>
    </row>
    <row r="39" spans="2:20" x14ac:dyDescent="0.25">
      <c r="B39" s="31"/>
      <c r="C39" s="156" t="s">
        <v>119</v>
      </c>
      <c r="D39" s="7"/>
      <c r="E39" s="30"/>
      <c r="F39" s="31"/>
      <c r="G39" s="31"/>
      <c r="H39" s="31"/>
      <c r="I39" s="17"/>
      <c r="J39" s="30"/>
      <c r="K39" s="157">
        <v>8</v>
      </c>
      <c r="L39" s="66" t="s">
        <v>46</v>
      </c>
      <c r="M39" s="158">
        <v>92000</v>
      </c>
      <c r="N39" s="17"/>
      <c r="O39" s="37">
        <f t="shared" si="0"/>
        <v>736000</v>
      </c>
      <c r="P39" s="38">
        <f>O39</f>
        <v>736000</v>
      </c>
      <c r="Q39" s="116"/>
    </row>
    <row r="40" spans="2:20" ht="15" customHeight="1" x14ac:dyDescent="0.25">
      <c r="B40" s="31"/>
      <c r="C40" s="156" t="s">
        <v>120</v>
      </c>
      <c r="D40" s="7"/>
      <c r="E40" s="30"/>
      <c r="F40" s="31"/>
      <c r="G40" s="31"/>
      <c r="H40" s="31"/>
      <c r="I40" s="17"/>
      <c r="J40" s="30"/>
      <c r="K40" s="157">
        <v>8</v>
      </c>
      <c r="L40" s="66" t="s">
        <v>46</v>
      </c>
      <c r="M40" s="158">
        <v>17250</v>
      </c>
      <c r="N40" s="17"/>
      <c r="O40" s="37">
        <f t="shared" si="0"/>
        <v>138000</v>
      </c>
      <c r="P40" s="38">
        <f t="shared" ref="P40:P43" si="1">SUM(O40+Q35)</f>
        <v>138000</v>
      </c>
      <c r="Q40" s="116"/>
    </row>
    <row r="41" spans="2:20" ht="15" customHeight="1" x14ac:dyDescent="0.25">
      <c r="B41" s="31"/>
      <c r="C41" s="159" t="s">
        <v>121</v>
      </c>
      <c r="D41" s="7"/>
      <c r="E41" s="30"/>
      <c r="F41" s="31"/>
      <c r="G41" s="31"/>
      <c r="H41" s="31"/>
      <c r="I41" s="17"/>
      <c r="J41" s="30"/>
      <c r="K41" s="160">
        <v>4</v>
      </c>
      <c r="L41" s="66" t="s">
        <v>46</v>
      </c>
      <c r="M41" s="158">
        <v>34500</v>
      </c>
      <c r="N41" s="17"/>
      <c r="O41" s="37">
        <f t="shared" si="0"/>
        <v>138000</v>
      </c>
      <c r="P41" s="38">
        <f t="shared" si="1"/>
        <v>138000</v>
      </c>
      <c r="Q41" s="116"/>
    </row>
    <row r="42" spans="2:20" ht="15" customHeight="1" x14ac:dyDescent="0.25">
      <c r="B42" s="31"/>
      <c r="C42" s="159" t="s">
        <v>122</v>
      </c>
      <c r="D42" s="7"/>
      <c r="E42" s="30"/>
      <c r="F42" s="31"/>
      <c r="G42" s="31"/>
      <c r="H42" s="31"/>
      <c r="I42" s="17"/>
      <c r="J42" s="30"/>
      <c r="K42" s="160">
        <v>80</v>
      </c>
      <c r="L42" s="66" t="s">
        <v>46</v>
      </c>
      <c r="M42" s="161">
        <v>2300</v>
      </c>
      <c r="N42" s="17"/>
      <c r="O42" s="37">
        <f t="shared" si="0"/>
        <v>184000</v>
      </c>
      <c r="P42" s="38">
        <f t="shared" si="1"/>
        <v>184000</v>
      </c>
      <c r="Q42" s="116"/>
    </row>
    <row r="43" spans="2:20" ht="15" customHeight="1" x14ac:dyDescent="0.25">
      <c r="B43" s="31"/>
      <c r="C43" s="159" t="s">
        <v>123</v>
      </c>
      <c r="D43" s="7"/>
      <c r="E43" s="30"/>
      <c r="F43" s="31"/>
      <c r="G43" s="31"/>
      <c r="H43" s="31"/>
      <c r="I43" s="17"/>
      <c r="J43" s="30"/>
      <c r="K43" s="160">
        <v>80</v>
      </c>
      <c r="L43" s="66" t="s">
        <v>46</v>
      </c>
      <c r="M43" s="162">
        <v>3450</v>
      </c>
      <c r="N43" s="17"/>
      <c r="O43" s="37">
        <f t="shared" si="0"/>
        <v>276000</v>
      </c>
      <c r="P43" s="38">
        <f t="shared" si="1"/>
        <v>276000</v>
      </c>
      <c r="Q43" s="116"/>
    </row>
    <row r="44" spans="2:20" x14ac:dyDescent="0.25">
      <c r="B44" s="31"/>
      <c r="C44" s="159" t="s">
        <v>124</v>
      </c>
      <c r="D44" s="7"/>
      <c r="E44" s="30"/>
      <c r="F44" s="31"/>
      <c r="G44" s="31"/>
      <c r="H44" s="31"/>
      <c r="I44" s="17"/>
      <c r="J44" s="30"/>
      <c r="K44" s="160">
        <v>80</v>
      </c>
      <c r="L44" s="66" t="s">
        <v>46</v>
      </c>
      <c r="M44" s="162">
        <v>2300</v>
      </c>
      <c r="N44" s="17"/>
      <c r="O44" s="37">
        <f t="shared" si="0"/>
        <v>184000</v>
      </c>
      <c r="P44" s="38">
        <f>SUM(O44+Q39)</f>
        <v>184000</v>
      </c>
      <c r="Q44" s="116"/>
    </row>
    <row r="45" spans="2:20" x14ac:dyDescent="0.25">
      <c r="B45" s="31"/>
      <c r="C45" s="159" t="s">
        <v>125</v>
      </c>
      <c r="D45" s="7"/>
      <c r="E45" s="30"/>
      <c r="F45" s="31"/>
      <c r="G45" s="31"/>
      <c r="H45" s="31"/>
      <c r="I45" s="17"/>
      <c r="J45" s="30"/>
      <c r="K45" s="160">
        <v>80</v>
      </c>
      <c r="L45" s="66" t="s">
        <v>46</v>
      </c>
      <c r="M45" s="162">
        <v>2300</v>
      </c>
      <c r="N45" s="17"/>
      <c r="O45" s="37">
        <f t="shared" si="0"/>
        <v>184000</v>
      </c>
      <c r="P45" s="38">
        <f>SUM(O45+Q40)</f>
        <v>184000</v>
      </c>
      <c r="Q45" s="116"/>
    </row>
    <row r="46" spans="2:20" ht="11.25" customHeight="1" x14ac:dyDescent="0.25">
      <c r="B46" s="31"/>
      <c r="C46" s="163" t="s">
        <v>126</v>
      </c>
      <c r="D46" s="7"/>
      <c r="E46" s="30"/>
      <c r="F46" s="31"/>
      <c r="G46" s="31"/>
      <c r="H46" s="31"/>
      <c r="I46" s="17"/>
      <c r="J46" s="30"/>
      <c r="K46" s="160">
        <v>80</v>
      </c>
      <c r="L46" s="66" t="s">
        <v>47</v>
      </c>
      <c r="M46" s="162">
        <v>4025</v>
      </c>
      <c r="N46" s="17"/>
      <c r="O46" s="37">
        <f t="shared" si="0"/>
        <v>322000</v>
      </c>
      <c r="P46" s="38">
        <f>SUM(O46+Q40)</f>
        <v>322000</v>
      </c>
      <c r="Q46" s="116"/>
    </row>
    <row r="47" spans="2:20" x14ac:dyDescent="0.25">
      <c r="B47" s="31"/>
      <c r="C47" s="68"/>
      <c r="D47" s="39"/>
      <c r="E47" s="30"/>
      <c r="F47" s="31"/>
      <c r="G47" s="31"/>
      <c r="H47" s="31"/>
      <c r="I47" s="17"/>
      <c r="J47" s="30"/>
      <c r="K47" s="160">
        <v>80</v>
      </c>
      <c r="L47" s="66" t="s">
        <v>47</v>
      </c>
      <c r="M47" s="162">
        <v>6900</v>
      </c>
      <c r="N47" s="17"/>
      <c r="O47" s="37">
        <f>K47*M47</f>
        <v>552000</v>
      </c>
      <c r="P47" s="38">
        <f>SUM(O47+Q41)</f>
        <v>552000</v>
      </c>
      <c r="Q47" s="116"/>
    </row>
    <row r="48" spans="2:20" ht="15" customHeight="1" x14ac:dyDescent="0.25">
      <c r="B48" s="62" t="s">
        <v>132</v>
      </c>
      <c r="C48" s="63" t="s">
        <v>86</v>
      </c>
      <c r="D48" s="7"/>
      <c r="E48" s="30"/>
      <c r="F48" s="31"/>
      <c r="G48" s="31"/>
      <c r="H48" s="31"/>
      <c r="I48" s="17"/>
      <c r="J48" s="30"/>
      <c r="K48" s="66"/>
      <c r="L48" s="66"/>
      <c r="M48" s="69"/>
      <c r="N48" s="17"/>
      <c r="O48" s="41">
        <f>O49</f>
        <v>405000</v>
      </c>
      <c r="P48" s="33">
        <f>O48</f>
        <v>405000</v>
      </c>
      <c r="Q48" s="116"/>
    </row>
    <row r="49" spans="2:20" ht="15" customHeight="1" x14ac:dyDescent="0.25">
      <c r="B49" s="31"/>
      <c r="C49" s="87" t="s">
        <v>87</v>
      </c>
      <c r="D49" s="7"/>
      <c r="E49" s="30"/>
      <c r="F49" s="31"/>
      <c r="G49" s="31"/>
      <c r="H49" s="31"/>
      <c r="I49" s="17"/>
      <c r="J49" s="30"/>
      <c r="K49" s="66">
        <v>13.5</v>
      </c>
      <c r="L49" s="66" t="s">
        <v>127</v>
      </c>
      <c r="M49" s="69">
        <v>30000</v>
      </c>
      <c r="N49" s="17"/>
      <c r="O49" s="37">
        <f>M49*K49</f>
        <v>405000</v>
      </c>
      <c r="P49" s="38">
        <f>O49</f>
        <v>405000</v>
      </c>
      <c r="Q49" s="116"/>
    </row>
    <row r="50" spans="2:20" ht="15" customHeight="1" x14ac:dyDescent="0.25">
      <c r="B50" s="62" t="s">
        <v>137</v>
      </c>
      <c r="C50" s="63" t="s">
        <v>49</v>
      </c>
      <c r="D50" s="7"/>
      <c r="E50" s="30"/>
      <c r="F50" s="31"/>
      <c r="G50" s="31"/>
      <c r="H50" s="31"/>
      <c r="I50" s="17"/>
      <c r="J50" s="30"/>
      <c r="K50" s="66"/>
      <c r="L50" s="66"/>
      <c r="M50" s="69"/>
      <c r="N50" s="17"/>
      <c r="O50" s="41">
        <f>O51+O52</f>
        <v>47986500</v>
      </c>
      <c r="P50" s="33">
        <f>P51+P52</f>
        <v>47986500</v>
      </c>
      <c r="Q50" s="116"/>
    </row>
    <row r="51" spans="2:20" ht="15" customHeight="1" x14ac:dyDescent="0.25">
      <c r="B51" s="31"/>
      <c r="C51" s="63" t="s">
        <v>133</v>
      </c>
      <c r="D51" s="7"/>
      <c r="E51" s="30"/>
      <c r="F51" s="31"/>
      <c r="G51" s="31"/>
      <c r="H51" s="31"/>
      <c r="I51" s="17"/>
      <c r="J51" s="30"/>
      <c r="K51" s="66"/>
      <c r="L51" s="66"/>
      <c r="M51" s="69"/>
      <c r="N51" s="17"/>
      <c r="O51" s="41"/>
      <c r="P51" s="33"/>
      <c r="Q51" s="116"/>
    </row>
    <row r="52" spans="2:20" ht="15" customHeight="1" x14ac:dyDescent="0.25">
      <c r="B52" s="31"/>
      <c r="C52" s="63" t="s">
        <v>84</v>
      </c>
      <c r="D52" s="7"/>
      <c r="E52" s="30"/>
      <c r="F52" s="31"/>
      <c r="G52" s="31"/>
      <c r="H52" s="31"/>
      <c r="I52" s="17"/>
      <c r="J52" s="30"/>
      <c r="K52" s="66"/>
      <c r="L52" s="66"/>
      <c r="M52" s="69"/>
      <c r="N52" s="17"/>
      <c r="O52" s="41">
        <f>P52</f>
        <v>47986500</v>
      </c>
      <c r="P52" s="33">
        <f>P53</f>
        <v>47986500</v>
      </c>
      <c r="Q52" s="116"/>
    </row>
    <row r="53" spans="2:20" ht="15" customHeight="1" x14ac:dyDescent="0.25">
      <c r="B53" s="31"/>
      <c r="C53" s="87" t="s">
        <v>195</v>
      </c>
      <c r="D53" s="7"/>
      <c r="E53" s="30"/>
      <c r="F53" s="31"/>
      <c r="G53" s="31"/>
      <c r="H53" s="31"/>
      <c r="I53" s="17"/>
      <c r="J53" s="30"/>
      <c r="K53" s="66">
        <v>4</v>
      </c>
      <c r="L53" s="66" t="s">
        <v>50</v>
      </c>
      <c r="M53" s="69">
        <f>11371625+640000-15000</f>
        <v>11996625</v>
      </c>
      <c r="N53" s="17"/>
      <c r="O53" s="37">
        <f t="shared" ref="O53" si="2">K53*M53</f>
        <v>47986500</v>
      </c>
      <c r="P53" s="38">
        <f>O53</f>
        <v>47986500</v>
      </c>
      <c r="Q53" s="116"/>
    </row>
    <row r="54" spans="2:20" ht="15" customHeight="1" x14ac:dyDescent="0.25">
      <c r="B54" s="62" t="s">
        <v>138</v>
      </c>
      <c r="C54" s="45" t="s">
        <v>54</v>
      </c>
      <c r="D54" s="7"/>
      <c r="E54" s="30"/>
      <c r="F54" s="31"/>
      <c r="G54" s="31"/>
      <c r="H54" s="31"/>
      <c r="I54" s="17"/>
      <c r="J54" s="30"/>
      <c r="K54" s="40"/>
      <c r="L54" s="34"/>
      <c r="M54" s="38"/>
      <c r="N54" s="17"/>
      <c r="O54" s="41">
        <f>SUM(O55+O59)</f>
        <v>5093900</v>
      </c>
      <c r="P54" s="36">
        <f>O54</f>
        <v>5093900</v>
      </c>
      <c r="Q54" s="116"/>
    </row>
    <row r="55" spans="2:20" ht="15" customHeight="1" x14ac:dyDescent="0.25">
      <c r="B55" s="62"/>
      <c r="C55" s="45" t="s">
        <v>93</v>
      </c>
      <c r="D55" s="7"/>
      <c r="E55" s="30"/>
      <c r="F55" s="31"/>
      <c r="G55" s="31"/>
      <c r="H55" s="31"/>
      <c r="I55" s="17"/>
      <c r="J55" s="30"/>
      <c r="K55" s="40"/>
      <c r="L55" s="34"/>
      <c r="M55" s="38"/>
      <c r="N55" s="17"/>
      <c r="O55" s="41">
        <f>O56+O57</f>
        <v>4400000</v>
      </c>
      <c r="P55" s="36">
        <f>O55</f>
        <v>4400000</v>
      </c>
      <c r="Q55" s="116"/>
    </row>
    <row r="56" spans="2:20" ht="15" customHeight="1" x14ac:dyDescent="0.25">
      <c r="B56" s="31"/>
      <c r="C56" s="17" t="s">
        <v>88</v>
      </c>
      <c r="D56" s="7"/>
      <c r="E56" s="30"/>
      <c r="F56" s="31"/>
      <c r="G56" s="31"/>
      <c r="H56" s="31"/>
      <c r="I56" s="17"/>
      <c r="J56" s="30"/>
      <c r="K56" s="66">
        <v>80</v>
      </c>
      <c r="L56" s="66" t="s">
        <v>48</v>
      </c>
      <c r="M56" s="70">
        <v>50000</v>
      </c>
      <c r="N56" s="17"/>
      <c r="O56" s="37">
        <f>M56*K56</f>
        <v>4000000</v>
      </c>
      <c r="P56" s="38">
        <f>O56</f>
        <v>4000000</v>
      </c>
      <c r="Q56" s="116"/>
      <c r="S56" s="92"/>
      <c r="T56">
        <f>60000/4</f>
        <v>15000</v>
      </c>
    </row>
    <row r="57" spans="2:20" ht="15" customHeight="1" x14ac:dyDescent="0.25">
      <c r="B57" s="31"/>
      <c r="C57" s="17" t="s">
        <v>89</v>
      </c>
      <c r="D57" s="7"/>
      <c r="E57" s="30"/>
      <c r="F57" s="31"/>
      <c r="G57" s="31"/>
      <c r="H57" s="31"/>
      <c r="I57" s="7"/>
      <c r="J57" s="30"/>
      <c r="K57" s="66">
        <v>80</v>
      </c>
      <c r="L57" s="66" t="s">
        <v>48</v>
      </c>
      <c r="M57" s="35">
        <v>5000</v>
      </c>
      <c r="N57" s="7"/>
      <c r="O57" s="37">
        <f>M57*K57</f>
        <v>400000</v>
      </c>
      <c r="P57" s="38">
        <f>O57</f>
        <v>400000</v>
      </c>
      <c r="Q57" s="116"/>
    </row>
    <row r="58" spans="2:20" ht="15" customHeight="1" x14ac:dyDescent="0.25">
      <c r="B58" s="31"/>
      <c r="C58" s="7"/>
      <c r="D58" s="7"/>
      <c r="E58" s="30"/>
      <c r="F58" s="31"/>
      <c r="G58" s="31"/>
      <c r="H58" s="31"/>
      <c r="I58" s="7"/>
      <c r="J58" s="30"/>
      <c r="K58" s="66"/>
      <c r="L58" s="66"/>
      <c r="M58" s="35"/>
      <c r="N58" s="7"/>
      <c r="O58" s="37"/>
      <c r="P58" s="38"/>
      <c r="Q58" s="116"/>
    </row>
    <row r="59" spans="2:20" ht="15" customHeight="1" x14ac:dyDescent="0.25">
      <c r="B59" s="62" t="s">
        <v>139</v>
      </c>
      <c r="C59" s="39" t="s">
        <v>91</v>
      </c>
      <c r="D59" s="7"/>
      <c r="E59" s="7"/>
      <c r="F59" s="31"/>
      <c r="G59" s="31"/>
      <c r="H59" s="31"/>
      <c r="I59" s="7"/>
      <c r="J59" s="30"/>
      <c r="K59" s="66"/>
      <c r="L59" s="66"/>
      <c r="M59" s="35"/>
      <c r="N59" s="7"/>
      <c r="O59" s="41">
        <f>O60</f>
        <v>693900</v>
      </c>
      <c r="P59" s="33">
        <f>P60</f>
        <v>693900</v>
      </c>
      <c r="Q59" s="116"/>
    </row>
    <row r="60" spans="2:20" ht="15" customHeight="1" x14ac:dyDescent="0.25">
      <c r="B60" s="31"/>
      <c r="C60" s="88" t="s">
        <v>90</v>
      </c>
      <c r="D60" s="7"/>
      <c r="E60" s="7"/>
      <c r="F60" s="31"/>
      <c r="G60" s="31"/>
      <c r="H60" s="31"/>
      <c r="I60" s="7"/>
      <c r="J60" s="30"/>
      <c r="K60" s="66">
        <f>1016+647+650</f>
        <v>2313</v>
      </c>
      <c r="L60" s="66" t="s">
        <v>48</v>
      </c>
      <c r="M60" s="35">
        <v>300</v>
      </c>
      <c r="N60" s="7"/>
      <c r="O60" s="37">
        <f>M60*K60</f>
        <v>693900</v>
      </c>
      <c r="P60" s="38">
        <f>O60</f>
        <v>693900</v>
      </c>
      <c r="Q60" s="116"/>
    </row>
    <row r="61" spans="2:20" ht="15" customHeight="1" x14ac:dyDescent="0.25">
      <c r="B61" s="62" t="s">
        <v>140</v>
      </c>
      <c r="C61" s="45" t="s">
        <v>55</v>
      </c>
      <c r="D61" s="7"/>
      <c r="E61" s="7"/>
      <c r="F61" s="31"/>
      <c r="G61" s="31"/>
      <c r="H61" s="31"/>
      <c r="I61" s="17"/>
      <c r="J61" s="30"/>
      <c r="K61" s="34"/>
      <c r="L61" s="34"/>
      <c r="M61" s="36"/>
      <c r="N61" s="17"/>
      <c r="O61" s="32">
        <f>O62+O67</f>
        <v>44640000</v>
      </c>
      <c r="P61" s="36">
        <f>P62+P67</f>
        <v>44640000</v>
      </c>
      <c r="Q61" s="116"/>
    </row>
    <row r="62" spans="2:20" ht="15" customHeight="1" x14ac:dyDescent="0.25">
      <c r="B62" s="62"/>
      <c r="C62" s="17" t="s">
        <v>56</v>
      </c>
      <c r="D62" s="7"/>
      <c r="E62" s="7"/>
      <c r="F62" s="31"/>
      <c r="G62" s="31"/>
      <c r="H62" s="31"/>
      <c r="I62" s="17"/>
      <c r="J62" s="30"/>
      <c r="K62" s="34"/>
      <c r="L62" s="34"/>
      <c r="M62" s="36"/>
      <c r="N62" s="17"/>
      <c r="O62" s="32">
        <f>SUM(O64:O65)</f>
        <v>2400000</v>
      </c>
      <c r="P62" s="36">
        <f>SUM(P64:P65)</f>
        <v>2400000</v>
      </c>
      <c r="Q62" s="116"/>
    </row>
    <row r="63" spans="2:20" ht="15" customHeight="1" x14ac:dyDescent="0.25">
      <c r="B63" s="31"/>
      <c r="C63" s="17" t="s">
        <v>57</v>
      </c>
      <c r="D63" s="7"/>
      <c r="E63" s="7"/>
      <c r="F63" s="31"/>
      <c r="G63" s="31"/>
      <c r="H63" s="31"/>
      <c r="I63" s="17"/>
      <c r="J63" s="30"/>
      <c r="K63" s="40"/>
      <c r="L63" s="34"/>
      <c r="M63" s="38"/>
      <c r="N63" s="47"/>
      <c r="O63" s="37"/>
      <c r="P63" s="42"/>
      <c r="Q63" s="116"/>
    </row>
    <row r="64" spans="2:20" ht="15" customHeight="1" x14ac:dyDescent="0.25">
      <c r="B64" s="31"/>
      <c r="C64" s="72" t="s">
        <v>58</v>
      </c>
      <c r="D64" s="7" t="s">
        <v>141</v>
      </c>
      <c r="E64" s="7"/>
      <c r="F64" s="31"/>
      <c r="G64" s="31"/>
      <c r="H64" s="31"/>
      <c r="I64" s="17"/>
      <c r="J64" s="30"/>
      <c r="K64" s="66">
        <f>15*4</f>
        <v>60</v>
      </c>
      <c r="L64" s="73" t="s">
        <v>59</v>
      </c>
      <c r="M64" s="35">
        <v>12000</v>
      </c>
      <c r="N64" s="47"/>
      <c r="O64" s="37">
        <f>K64*M64</f>
        <v>720000</v>
      </c>
      <c r="P64" s="42">
        <f>O64</f>
        <v>720000</v>
      </c>
      <c r="Q64" s="116"/>
    </row>
    <row r="65" spans="2:20" x14ac:dyDescent="0.25">
      <c r="B65" s="31"/>
      <c r="C65" s="72" t="s">
        <v>60</v>
      </c>
      <c r="D65" s="7" t="s">
        <v>141</v>
      </c>
      <c r="E65" s="7"/>
      <c r="F65" s="31"/>
      <c r="G65" s="31"/>
      <c r="H65" s="31"/>
      <c r="I65" s="17"/>
      <c r="J65" s="30"/>
      <c r="K65" s="66">
        <f>15*4</f>
        <v>60</v>
      </c>
      <c r="L65" s="66" t="s">
        <v>59</v>
      </c>
      <c r="M65" s="35">
        <v>28000</v>
      </c>
      <c r="N65" s="17"/>
      <c r="O65" s="37">
        <f t="shared" ref="O65" si="3">K65*M65</f>
        <v>1680000</v>
      </c>
      <c r="P65" s="42">
        <f>O65</f>
        <v>1680000</v>
      </c>
      <c r="Q65" s="116"/>
    </row>
    <row r="66" spans="2:20" x14ac:dyDescent="0.25">
      <c r="B66" s="17"/>
      <c r="C66" s="72"/>
      <c r="D66" s="7"/>
      <c r="E66" s="7"/>
      <c r="F66" s="31"/>
      <c r="G66" s="31"/>
      <c r="H66" s="31"/>
      <c r="I66" s="17"/>
      <c r="J66" s="30"/>
      <c r="K66" s="66"/>
      <c r="L66" s="66"/>
      <c r="M66" s="35"/>
      <c r="N66" s="17"/>
      <c r="O66" s="37"/>
      <c r="P66" s="38"/>
      <c r="Q66" s="116"/>
    </row>
    <row r="67" spans="2:20" x14ac:dyDescent="0.25">
      <c r="B67" s="62" t="s">
        <v>142</v>
      </c>
      <c r="C67" s="120" t="s">
        <v>92</v>
      </c>
      <c r="D67" s="54"/>
      <c r="E67" s="54"/>
      <c r="F67" s="121"/>
      <c r="G67" s="121"/>
      <c r="H67" s="121"/>
      <c r="I67" s="122"/>
      <c r="J67" s="123"/>
      <c r="K67" s="121"/>
      <c r="L67" s="121"/>
      <c r="M67" s="121"/>
      <c r="N67" s="122"/>
      <c r="O67" s="95">
        <f>SUM(O69:O70)</f>
        <v>42240000</v>
      </c>
      <c r="P67" s="46">
        <f>O67</f>
        <v>42240000</v>
      </c>
      <c r="Q67" s="121"/>
    </row>
    <row r="68" spans="2:20" x14ac:dyDescent="0.25">
      <c r="B68" s="122"/>
      <c r="C68" s="124" t="s">
        <v>61</v>
      </c>
      <c r="D68" s="125"/>
      <c r="E68" s="126"/>
      <c r="F68" s="121"/>
      <c r="G68" s="121"/>
      <c r="H68" s="121"/>
      <c r="I68" s="122"/>
      <c r="J68" s="123"/>
      <c r="K68" s="34"/>
      <c r="L68" s="34"/>
      <c r="M68" s="34"/>
      <c r="N68" s="96"/>
      <c r="O68" s="97"/>
      <c r="P68" s="53"/>
      <c r="Q68" s="34"/>
    </row>
    <row r="69" spans="2:20" x14ac:dyDescent="0.25">
      <c r="B69" s="122"/>
      <c r="C69" s="127" t="s">
        <v>196</v>
      </c>
      <c r="D69" s="91"/>
      <c r="E69" s="126"/>
      <c r="F69" s="121"/>
      <c r="G69" s="121"/>
      <c r="H69" s="121"/>
      <c r="I69" s="122"/>
      <c r="J69" s="123"/>
      <c r="K69" s="34">
        <f>22*12*4</f>
        <v>1056</v>
      </c>
      <c r="L69" s="34" t="s">
        <v>59</v>
      </c>
      <c r="M69" s="40">
        <v>12000</v>
      </c>
      <c r="N69" s="96"/>
      <c r="O69" s="97">
        <f>K69*M69</f>
        <v>12672000</v>
      </c>
      <c r="P69" s="53">
        <f>O69</f>
        <v>12672000</v>
      </c>
      <c r="Q69" s="34"/>
    </row>
    <row r="70" spans="2:20" ht="15" customHeight="1" x14ac:dyDescent="0.25">
      <c r="B70" s="122"/>
      <c r="C70" s="127" t="s">
        <v>197</v>
      </c>
      <c r="D70" s="91"/>
      <c r="E70" s="126"/>
      <c r="F70" s="121"/>
      <c r="G70" s="121"/>
      <c r="H70" s="121"/>
      <c r="I70" s="122"/>
      <c r="J70" s="123"/>
      <c r="K70" s="34">
        <f>22*12*4</f>
        <v>1056</v>
      </c>
      <c r="L70" s="34" t="s">
        <v>59</v>
      </c>
      <c r="M70" s="40">
        <v>28000</v>
      </c>
      <c r="N70" s="96"/>
      <c r="O70" s="97">
        <f>K70*M70</f>
        <v>29568000</v>
      </c>
      <c r="P70" s="53">
        <f>O70</f>
        <v>29568000</v>
      </c>
      <c r="Q70" s="34"/>
    </row>
    <row r="71" spans="2:20" ht="15" customHeight="1" x14ac:dyDescent="0.25">
      <c r="B71" s="122"/>
      <c r="C71" s="127"/>
      <c r="D71" s="91"/>
      <c r="E71" s="126"/>
      <c r="F71" s="121"/>
      <c r="G71" s="121"/>
      <c r="H71" s="121"/>
      <c r="I71" s="122"/>
      <c r="J71" s="123"/>
      <c r="K71" s="34"/>
      <c r="L71" s="34"/>
      <c r="M71" s="40"/>
      <c r="N71" s="96"/>
      <c r="O71" s="97"/>
      <c r="P71" s="53"/>
      <c r="Q71" s="34"/>
    </row>
    <row r="72" spans="2:20" ht="15" customHeight="1" x14ac:dyDescent="0.25">
      <c r="B72" s="62" t="s">
        <v>149</v>
      </c>
      <c r="C72" s="120" t="s">
        <v>150</v>
      </c>
      <c r="D72" s="54"/>
      <c r="E72" s="54"/>
      <c r="F72" s="121"/>
      <c r="G72" s="121"/>
      <c r="H72" s="121"/>
      <c r="I72" s="122"/>
      <c r="J72" s="123"/>
      <c r="K72" s="121"/>
      <c r="L72" s="121"/>
      <c r="M72" s="121"/>
      <c r="N72" s="122"/>
      <c r="O72" s="95">
        <f>SUM(O74)</f>
        <v>8000000</v>
      </c>
      <c r="P72" s="46">
        <f>O72</f>
        <v>8000000</v>
      </c>
      <c r="Q72" s="34"/>
      <c r="S72" s="164"/>
    </row>
    <row r="73" spans="2:20" ht="15" customHeight="1" x14ac:dyDescent="0.25">
      <c r="B73" s="122"/>
      <c r="C73" s="124" t="s">
        <v>151</v>
      </c>
      <c r="D73" s="125"/>
      <c r="E73" s="126"/>
      <c r="F73" s="121"/>
      <c r="G73" s="121"/>
      <c r="H73" s="121"/>
      <c r="I73" s="122"/>
      <c r="J73" s="123"/>
      <c r="K73" s="34"/>
      <c r="L73" s="34"/>
      <c r="M73" s="34"/>
      <c r="N73" s="96"/>
      <c r="O73" s="97"/>
      <c r="P73" s="53"/>
      <c r="Q73" s="34"/>
    </row>
    <row r="74" spans="2:20" ht="15" customHeight="1" x14ac:dyDescent="0.25">
      <c r="B74" s="122"/>
      <c r="C74" s="127" t="s">
        <v>198</v>
      </c>
      <c r="D74" s="91"/>
      <c r="E74" s="126"/>
      <c r="F74" s="121"/>
      <c r="G74" s="121"/>
      <c r="H74" s="121"/>
      <c r="I74" s="122"/>
      <c r="J74" s="123"/>
      <c r="K74" s="34">
        <v>80</v>
      </c>
      <c r="L74" s="34" t="s">
        <v>76</v>
      </c>
      <c r="M74" s="40">
        <v>100000</v>
      </c>
      <c r="N74" s="96"/>
      <c r="O74" s="97">
        <f>K74*M74</f>
        <v>8000000</v>
      </c>
      <c r="P74" s="53">
        <f>O74</f>
        <v>8000000</v>
      </c>
      <c r="Q74" s="34"/>
      <c r="T74" s="92"/>
    </row>
    <row r="75" spans="2:20" ht="15" customHeight="1" x14ac:dyDescent="0.25">
      <c r="B75" s="62" t="s">
        <v>155</v>
      </c>
      <c r="C75" s="128" t="s">
        <v>51</v>
      </c>
      <c r="D75" s="91"/>
      <c r="E75" s="126"/>
      <c r="F75" s="121"/>
      <c r="G75" s="121"/>
      <c r="H75" s="121"/>
      <c r="I75" s="122"/>
      <c r="J75" s="123"/>
      <c r="K75" s="34"/>
      <c r="L75" s="34"/>
      <c r="M75" s="40"/>
      <c r="N75" s="17"/>
      <c r="O75" s="41">
        <f>O76+O79+O81</f>
        <v>32890000</v>
      </c>
      <c r="P75" s="36">
        <f>O75</f>
        <v>32890000</v>
      </c>
      <c r="Q75" s="34"/>
      <c r="S75" s="92"/>
    </row>
    <row r="76" spans="2:20" ht="15" customHeight="1" x14ac:dyDescent="0.25">
      <c r="B76" s="62" t="s">
        <v>154</v>
      </c>
      <c r="C76" s="120" t="s">
        <v>187</v>
      </c>
      <c r="D76" s="54"/>
      <c r="E76" s="54"/>
      <c r="F76" s="121"/>
      <c r="G76" s="121"/>
      <c r="H76" s="121"/>
      <c r="I76" s="122"/>
      <c r="J76" s="123"/>
      <c r="K76" s="121"/>
      <c r="L76" s="121"/>
      <c r="M76" s="121"/>
      <c r="N76" s="122"/>
      <c r="O76" s="95">
        <f>SUM(O78)</f>
        <v>250000</v>
      </c>
      <c r="P76" s="46">
        <f>O76</f>
        <v>250000</v>
      </c>
      <c r="Q76" s="34"/>
    </row>
    <row r="77" spans="2:20" ht="15" customHeight="1" x14ac:dyDescent="0.25">
      <c r="B77" s="122"/>
      <c r="C77" s="124" t="s">
        <v>156</v>
      </c>
      <c r="D77" s="125"/>
      <c r="E77" s="126"/>
      <c r="F77" s="121"/>
      <c r="G77" s="121"/>
      <c r="H77" s="121"/>
      <c r="I77" s="122"/>
      <c r="J77" s="123"/>
      <c r="K77" s="34"/>
      <c r="L77" s="34"/>
      <c r="M77" s="34"/>
      <c r="N77" s="96"/>
      <c r="O77" s="97"/>
      <c r="P77" s="53"/>
      <c r="Q77" s="34"/>
    </row>
    <row r="78" spans="2:20" ht="15" customHeight="1" x14ac:dyDescent="0.25">
      <c r="B78" s="122"/>
      <c r="C78" s="124" t="s">
        <v>188</v>
      </c>
      <c r="D78" s="91"/>
      <c r="E78" s="126"/>
      <c r="F78" s="121"/>
      <c r="G78" s="121"/>
      <c r="H78" s="121"/>
      <c r="I78" s="122"/>
      <c r="J78" s="123"/>
      <c r="K78" s="34">
        <v>1</v>
      </c>
      <c r="L78" s="34" t="s">
        <v>50</v>
      </c>
      <c r="M78" s="40">
        <v>250000</v>
      </c>
      <c r="N78" s="96"/>
      <c r="O78" s="97">
        <f>K78*M78</f>
        <v>250000</v>
      </c>
      <c r="P78" s="53">
        <f t="shared" ref="P78:P87" si="4">O78</f>
        <v>250000</v>
      </c>
      <c r="Q78" s="34"/>
    </row>
    <row r="79" spans="2:20" ht="15" customHeight="1" x14ac:dyDescent="0.25">
      <c r="B79" s="62" t="s">
        <v>160</v>
      </c>
      <c r="C79" s="67" t="s">
        <v>52</v>
      </c>
      <c r="D79" s="7"/>
      <c r="E79" s="30"/>
      <c r="F79" s="31"/>
      <c r="G79" s="31"/>
      <c r="H79" s="31"/>
      <c r="I79" s="17"/>
      <c r="J79" s="30"/>
      <c r="K79" s="40"/>
      <c r="L79" s="34"/>
      <c r="M79" s="38"/>
      <c r="N79" s="17"/>
      <c r="O79" s="41">
        <f>O80</f>
        <v>30720000</v>
      </c>
      <c r="P79" s="36">
        <f t="shared" si="4"/>
        <v>30720000</v>
      </c>
      <c r="Q79" s="34"/>
    </row>
    <row r="80" spans="2:20" ht="15" customHeight="1" x14ac:dyDescent="0.25">
      <c r="B80" s="122"/>
      <c r="C80" s="76" t="s">
        <v>199</v>
      </c>
      <c r="D80" s="7"/>
      <c r="E80" s="30"/>
      <c r="F80" s="31"/>
      <c r="G80" s="31"/>
      <c r="H80" s="31"/>
      <c r="I80" s="17"/>
      <c r="J80" s="30"/>
      <c r="K80" s="66">
        <f>2*12*8*4</f>
        <v>768</v>
      </c>
      <c r="L80" s="66" t="s">
        <v>85</v>
      </c>
      <c r="M80" s="70">
        <v>40000</v>
      </c>
      <c r="N80" s="17"/>
      <c r="O80" s="37">
        <f>M80*K80</f>
        <v>30720000</v>
      </c>
      <c r="P80" s="38">
        <f t="shared" si="4"/>
        <v>30720000</v>
      </c>
      <c r="Q80" s="34"/>
    </row>
    <row r="81" spans="2:19" ht="15" customHeight="1" x14ac:dyDescent="0.25">
      <c r="B81" s="62" t="s">
        <v>161</v>
      </c>
      <c r="C81" s="67" t="s">
        <v>162</v>
      </c>
      <c r="D81" s="7"/>
      <c r="E81" s="30"/>
      <c r="F81" s="31"/>
      <c r="G81" s="31"/>
      <c r="H81" s="31"/>
      <c r="I81" s="17"/>
      <c r="J81" s="30"/>
      <c r="K81" s="40"/>
      <c r="L81" s="34"/>
      <c r="M81" s="38"/>
      <c r="N81" s="17"/>
      <c r="O81" s="41">
        <f>O82</f>
        <v>1920000</v>
      </c>
      <c r="P81" s="36">
        <f t="shared" si="4"/>
        <v>1920000</v>
      </c>
      <c r="Q81" s="34"/>
    </row>
    <row r="82" spans="2:19" ht="15" customHeight="1" x14ac:dyDescent="0.25">
      <c r="B82" s="122"/>
      <c r="C82" s="76" t="s">
        <v>163</v>
      </c>
      <c r="D82" s="7"/>
      <c r="E82" s="30"/>
      <c r="F82" s="31"/>
      <c r="G82" s="31"/>
      <c r="H82" s="31"/>
      <c r="I82" s="17"/>
      <c r="J82" s="30"/>
      <c r="K82" s="66">
        <v>48</v>
      </c>
      <c r="L82" s="66" t="s">
        <v>53</v>
      </c>
      <c r="M82" s="70">
        <v>40000</v>
      </c>
      <c r="N82" s="17"/>
      <c r="O82" s="37">
        <f>M82*K82</f>
        <v>1920000</v>
      </c>
      <c r="P82" s="38">
        <f t="shared" si="4"/>
        <v>1920000</v>
      </c>
      <c r="Q82" s="34"/>
    </row>
    <row r="83" spans="2:19" ht="15" customHeight="1" x14ac:dyDescent="0.25">
      <c r="B83" s="62" t="s">
        <v>166</v>
      </c>
      <c r="C83" s="67" t="s">
        <v>164</v>
      </c>
      <c r="D83" s="7"/>
      <c r="E83" s="30"/>
      <c r="F83" s="31"/>
      <c r="G83" s="31"/>
      <c r="H83" s="31"/>
      <c r="I83" s="17"/>
      <c r="J83" s="30"/>
      <c r="K83" s="40"/>
      <c r="L83" s="34"/>
      <c r="M83" s="38"/>
      <c r="N83" s="17"/>
      <c r="O83" s="41">
        <f>O84+O86</f>
        <v>21750000</v>
      </c>
      <c r="P83" s="36">
        <f t="shared" si="4"/>
        <v>21750000</v>
      </c>
      <c r="Q83" s="34"/>
      <c r="S83">
        <f>12*4</f>
        <v>48</v>
      </c>
    </row>
    <row r="84" spans="2:19" ht="15" customHeight="1" x14ac:dyDescent="0.25">
      <c r="B84" s="62" t="s">
        <v>165</v>
      </c>
      <c r="C84" s="76" t="s">
        <v>167</v>
      </c>
      <c r="D84" s="7"/>
      <c r="E84" s="30"/>
      <c r="F84" s="31"/>
      <c r="G84" s="31"/>
      <c r="H84" s="31"/>
      <c r="I84" s="17"/>
      <c r="J84" s="30"/>
      <c r="K84" s="66">
        <v>4</v>
      </c>
      <c r="L84" s="66" t="s">
        <v>50</v>
      </c>
      <c r="M84" s="70">
        <v>1000000</v>
      </c>
      <c r="N84" s="17"/>
      <c r="O84" s="37">
        <f>M84*K84</f>
        <v>4000000</v>
      </c>
      <c r="P84" s="38">
        <f t="shared" si="4"/>
        <v>4000000</v>
      </c>
      <c r="Q84" s="34"/>
    </row>
    <row r="85" spans="2:19" ht="15" customHeight="1" x14ac:dyDescent="0.25">
      <c r="B85" s="62"/>
      <c r="C85" s="76"/>
      <c r="D85" s="7"/>
      <c r="E85" s="30"/>
      <c r="F85" s="31"/>
      <c r="G85" s="31"/>
      <c r="H85" s="31"/>
      <c r="I85" s="17"/>
      <c r="J85" s="30"/>
      <c r="K85" s="66"/>
      <c r="L85" s="66"/>
      <c r="M85" s="70"/>
      <c r="N85" s="17"/>
      <c r="O85" s="37"/>
      <c r="P85" s="38"/>
      <c r="Q85" s="34"/>
    </row>
    <row r="86" spans="2:19" ht="15" customHeight="1" x14ac:dyDescent="0.25">
      <c r="B86" s="62" t="s">
        <v>168</v>
      </c>
      <c r="C86" s="67" t="s">
        <v>169</v>
      </c>
      <c r="D86" s="7"/>
      <c r="E86" s="30"/>
      <c r="F86" s="31"/>
      <c r="G86" s="31"/>
      <c r="H86" s="31"/>
      <c r="I86" s="17"/>
      <c r="J86" s="30"/>
      <c r="K86" s="40"/>
      <c r="L86" s="34"/>
      <c r="M86" s="38"/>
      <c r="N86" s="17"/>
      <c r="O86" s="41">
        <f>O87</f>
        <v>17750000</v>
      </c>
      <c r="P86" s="36">
        <f t="shared" si="4"/>
        <v>17750000</v>
      </c>
      <c r="Q86" s="34"/>
    </row>
    <row r="87" spans="2:19" ht="15" customHeight="1" x14ac:dyDescent="0.25">
      <c r="B87" s="62"/>
      <c r="C87" s="76" t="s">
        <v>170</v>
      </c>
      <c r="D87" s="7"/>
      <c r="E87" s="30"/>
      <c r="F87" s="31"/>
      <c r="G87" s="31"/>
      <c r="H87" s="31"/>
      <c r="I87" s="17"/>
      <c r="J87" s="30"/>
      <c r="K87" s="66">
        <v>4</v>
      </c>
      <c r="L87" s="66" t="s">
        <v>50</v>
      </c>
      <c r="M87" s="70">
        <v>4437500</v>
      </c>
      <c r="N87" s="17"/>
      <c r="O87" s="37">
        <f>M87*K87</f>
        <v>17750000</v>
      </c>
      <c r="P87" s="38">
        <f t="shared" si="4"/>
        <v>17750000</v>
      </c>
      <c r="Q87" s="34"/>
    </row>
    <row r="88" spans="2:19" ht="15" customHeight="1" x14ac:dyDescent="0.25">
      <c r="B88" s="62" t="s">
        <v>179</v>
      </c>
      <c r="C88" s="67" t="s">
        <v>62</v>
      </c>
      <c r="D88" s="39"/>
      <c r="E88" s="7"/>
      <c r="F88" s="31"/>
      <c r="G88" s="31"/>
      <c r="H88" s="31"/>
      <c r="I88" s="17"/>
      <c r="J88" s="30"/>
      <c r="K88" s="31"/>
      <c r="L88" s="34"/>
      <c r="M88" s="31"/>
      <c r="N88" s="17"/>
      <c r="O88" s="32">
        <f>O89+O97</f>
        <v>12000000</v>
      </c>
      <c r="P88" s="36">
        <f>P89+P97</f>
        <v>12000000</v>
      </c>
      <c r="Q88" s="116"/>
    </row>
    <row r="89" spans="2:19" ht="15" customHeight="1" x14ac:dyDescent="0.25">
      <c r="B89" s="65"/>
      <c r="C89" s="65" t="s">
        <v>63</v>
      </c>
      <c r="D89" s="7"/>
      <c r="E89" s="7"/>
      <c r="F89" s="31"/>
      <c r="G89" s="31"/>
      <c r="H89" s="31"/>
      <c r="I89" s="17"/>
      <c r="J89" s="30"/>
      <c r="K89" s="38"/>
      <c r="L89" s="34"/>
      <c r="M89" s="38"/>
      <c r="N89" s="17"/>
      <c r="O89" s="41">
        <f>SUM(O90:O95)</f>
        <v>3200000</v>
      </c>
      <c r="P89" s="36">
        <f>SUM(P90:P95)</f>
        <v>3200000</v>
      </c>
      <c r="Q89" s="116"/>
      <c r="S89" s="92"/>
    </row>
    <row r="90" spans="2:19" ht="15" customHeight="1" x14ac:dyDescent="0.25">
      <c r="B90" s="31"/>
      <c r="C90" s="65" t="s">
        <v>173</v>
      </c>
      <c r="D90" s="7"/>
      <c r="E90" s="30"/>
      <c r="F90" s="31"/>
      <c r="G90" s="31"/>
      <c r="H90" s="31"/>
      <c r="I90" s="17"/>
      <c r="J90" s="30"/>
      <c r="K90" s="66">
        <v>4</v>
      </c>
      <c r="L90" s="73" t="s">
        <v>53</v>
      </c>
      <c r="M90" s="35">
        <v>100000</v>
      </c>
      <c r="N90" s="47"/>
      <c r="O90" s="37">
        <f>K90*M90</f>
        <v>400000</v>
      </c>
      <c r="P90" s="42">
        <f t="shared" ref="P90:P95" si="5">SUM(O90+Q63)</f>
        <v>400000</v>
      </c>
      <c r="Q90" s="116"/>
    </row>
    <row r="91" spans="2:19" ht="15" customHeight="1" x14ac:dyDescent="0.25">
      <c r="B91" s="17"/>
      <c r="C91" s="65" t="s">
        <v>174</v>
      </c>
      <c r="D91" s="7"/>
      <c r="E91" s="30"/>
      <c r="F91" s="31"/>
      <c r="G91" s="31"/>
      <c r="H91" s="31"/>
      <c r="I91" s="17"/>
      <c r="J91" s="30"/>
      <c r="K91" s="66">
        <v>4</v>
      </c>
      <c r="L91" s="73" t="s">
        <v>53</v>
      </c>
      <c r="M91" s="35">
        <v>100000</v>
      </c>
      <c r="N91" s="47"/>
      <c r="O91" s="37">
        <f t="shared" ref="O91:O95" si="6">K91*M91</f>
        <v>400000</v>
      </c>
      <c r="P91" s="42">
        <f t="shared" si="5"/>
        <v>400000</v>
      </c>
      <c r="Q91" s="116"/>
    </row>
    <row r="92" spans="2:19" ht="15" customHeight="1" x14ac:dyDescent="0.25">
      <c r="B92" s="17"/>
      <c r="C92" s="65" t="s">
        <v>175</v>
      </c>
      <c r="D92" s="7"/>
      <c r="E92" s="30"/>
      <c r="F92" s="31"/>
      <c r="G92" s="31"/>
      <c r="H92" s="31"/>
      <c r="I92" s="17"/>
      <c r="J92" s="30"/>
      <c r="K92" s="66">
        <v>4</v>
      </c>
      <c r="L92" s="73" t="s">
        <v>53</v>
      </c>
      <c r="M92" s="35">
        <v>100000</v>
      </c>
      <c r="N92" s="47"/>
      <c r="O92" s="37">
        <f t="shared" si="6"/>
        <v>400000</v>
      </c>
      <c r="P92" s="42">
        <f t="shared" si="5"/>
        <v>400000</v>
      </c>
      <c r="Q92" s="116"/>
    </row>
    <row r="93" spans="2:19" ht="15" customHeight="1" x14ac:dyDescent="0.25">
      <c r="B93" s="17"/>
      <c r="C93" s="65" t="s">
        <v>177</v>
      </c>
      <c r="D93" s="7"/>
      <c r="E93" s="30"/>
      <c r="F93" s="31"/>
      <c r="G93" s="31"/>
      <c r="H93" s="31"/>
      <c r="I93" s="17"/>
      <c r="J93" s="30"/>
      <c r="K93" s="66">
        <v>12</v>
      </c>
      <c r="L93" s="73" t="s">
        <v>53</v>
      </c>
      <c r="M93" s="35">
        <v>100000</v>
      </c>
      <c r="N93" s="47"/>
      <c r="O93" s="37">
        <f t="shared" si="6"/>
        <v>1200000</v>
      </c>
      <c r="P93" s="42">
        <f t="shared" si="5"/>
        <v>1200000</v>
      </c>
      <c r="Q93" s="116"/>
    </row>
    <row r="94" spans="2:19" ht="15" customHeight="1" x14ac:dyDescent="0.25">
      <c r="B94" s="17"/>
      <c r="C94" s="65" t="s">
        <v>176</v>
      </c>
      <c r="D94" s="7"/>
      <c r="E94" s="30"/>
      <c r="F94" s="31"/>
      <c r="G94" s="31"/>
      <c r="H94" s="31"/>
      <c r="I94" s="17"/>
      <c r="J94" s="30"/>
      <c r="K94" s="66">
        <v>4</v>
      </c>
      <c r="L94" s="73" t="s">
        <v>53</v>
      </c>
      <c r="M94" s="35">
        <v>100000</v>
      </c>
      <c r="N94" s="47"/>
      <c r="O94" s="37">
        <f t="shared" si="6"/>
        <v>400000</v>
      </c>
      <c r="P94" s="42">
        <f t="shared" si="5"/>
        <v>400000</v>
      </c>
      <c r="Q94" s="116"/>
    </row>
    <row r="95" spans="2:19" ht="15" customHeight="1" x14ac:dyDescent="0.25">
      <c r="B95" s="17"/>
      <c r="C95" s="65" t="s">
        <v>178</v>
      </c>
      <c r="D95" s="7"/>
      <c r="E95" s="30"/>
      <c r="F95" s="31"/>
      <c r="G95" s="31"/>
      <c r="H95" s="31"/>
      <c r="I95" s="17"/>
      <c r="J95" s="30"/>
      <c r="K95" s="66">
        <v>4</v>
      </c>
      <c r="L95" s="73" t="s">
        <v>53</v>
      </c>
      <c r="M95" s="35">
        <v>100000</v>
      </c>
      <c r="N95" s="47"/>
      <c r="O95" s="37">
        <f t="shared" si="6"/>
        <v>400000</v>
      </c>
      <c r="P95" s="42">
        <f t="shared" si="5"/>
        <v>400000</v>
      </c>
      <c r="Q95" s="116"/>
    </row>
    <row r="96" spans="2:19" ht="15" customHeight="1" x14ac:dyDescent="0.25">
      <c r="B96" s="137"/>
      <c r="C96" s="137"/>
      <c r="D96" s="118"/>
      <c r="E96" s="118"/>
      <c r="F96" s="118"/>
      <c r="G96" s="138"/>
      <c r="H96" s="116"/>
      <c r="I96" s="137"/>
      <c r="J96" s="138"/>
      <c r="K96" s="116"/>
      <c r="L96" s="116"/>
      <c r="M96" s="116"/>
      <c r="N96" s="137"/>
      <c r="O96" s="32"/>
      <c r="P96" s="36"/>
      <c r="Q96" s="116"/>
    </row>
    <row r="97" spans="2:17" ht="15" customHeight="1" x14ac:dyDescent="0.25">
      <c r="B97" s="62" t="s">
        <v>180</v>
      </c>
      <c r="C97" s="67" t="s">
        <v>64</v>
      </c>
      <c r="D97" s="39"/>
      <c r="E97" s="39"/>
      <c r="F97" s="44"/>
      <c r="G97" s="44"/>
      <c r="H97" s="44"/>
      <c r="I97" s="45"/>
      <c r="J97" s="43"/>
      <c r="K97" s="74"/>
      <c r="L97" s="75"/>
      <c r="M97" s="52"/>
      <c r="N97" s="45"/>
      <c r="O97" s="41">
        <f>O98</f>
        <v>8800000</v>
      </c>
      <c r="P97" s="36">
        <f>P98</f>
        <v>8800000</v>
      </c>
      <c r="Q97" s="116"/>
    </row>
    <row r="98" spans="2:17" ht="15" customHeight="1" x14ac:dyDescent="0.25">
      <c r="B98" s="31"/>
      <c r="C98" s="77" t="s">
        <v>181</v>
      </c>
      <c r="D98" s="7"/>
      <c r="E98" s="7"/>
      <c r="F98" s="31"/>
      <c r="G98" s="31"/>
      <c r="H98" s="31"/>
      <c r="I98" s="7"/>
      <c r="J98" s="30"/>
      <c r="K98" s="66"/>
      <c r="L98" s="73"/>
      <c r="M98" s="35"/>
      <c r="N98" s="7"/>
      <c r="O98" s="37">
        <f>SUM(O99:O100)</f>
        <v>8800000</v>
      </c>
      <c r="P98" s="78">
        <f>SUM(P99:P100)</f>
        <v>8800000</v>
      </c>
      <c r="Q98" s="116"/>
    </row>
    <row r="99" spans="2:17" ht="15" customHeight="1" x14ac:dyDescent="0.25">
      <c r="B99" s="31"/>
      <c r="C99" s="77" t="s">
        <v>189</v>
      </c>
      <c r="D99" s="7"/>
      <c r="E99" s="7" t="s">
        <v>182</v>
      </c>
      <c r="F99" s="31"/>
      <c r="G99" s="31"/>
      <c r="H99" s="31"/>
      <c r="I99" s="7"/>
      <c r="J99" s="30"/>
      <c r="K99" s="66">
        <v>16</v>
      </c>
      <c r="L99" s="73" t="s">
        <v>77</v>
      </c>
      <c r="M99" s="35">
        <v>450000</v>
      </c>
      <c r="N99" s="7"/>
      <c r="O99" s="37">
        <f>M99*K99</f>
        <v>7200000</v>
      </c>
      <c r="P99" s="78">
        <f>O99</f>
        <v>7200000</v>
      </c>
      <c r="Q99" s="116"/>
    </row>
    <row r="100" spans="2:17" ht="15" customHeight="1" x14ac:dyDescent="0.25">
      <c r="B100" s="31"/>
      <c r="C100" s="134" t="s">
        <v>80</v>
      </c>
      <c r="D100" s="118"/>
      <c r="E100" s="138"/>
      <c r="F100" s="116"/>
      <c r="G100" s="116"/>
      <c r="H100" s="116"/>
      <c r="I100" s="118"/>
      <c r="J100" s="138"/>
      <c r="K100" s="66">
        <v>4</v>
      </c>
      <c r="L100" s="40" t="s">
        <v>77</v>
      </c>
      <c r="M100" s="38">
        <v>400000</v>
      </c>
      <c r="N100" s="118"/>
      <c r="O100" s="78">
        <f>M100*K100</f>
        <v>1600000</v>
      </c>
      <c r="P100" s="78">
        <f>O100</f>
        <v>1600000</v>
      </c>
      <c r="Q100" s="116"/>
    </row>
    <row r="101" spans="2:17" ht="15" customHeight="1" x14ac:dyDescent="0.25">
      <c r="B101" s="62" t="s">
        <v>185</v>
      </c>
      <c r="C101" s="67" t="s">
        <v>184</v>
      </c>
      <c r="D101" s="39"/>
      <c r="E101" s="39"/>
      <c r="F101" s="44"/>
      <c r="G101" s="44"/>
      <c r="H101" s="44"/>
      <c r="I101" s="45"/>
      <c r="J101" s="43"/>
      <c r="K101" s="74"/>
      <c r="L101" s="75"/>
      <c r="M101" s="52"/>
      <c r="N101" s="45"/>
      <c r="O101" s="41">
        <f>O102</f>
        <v>24000000</v>
      </c>
      <c r="P101" s="36">
        <f>P102</f>
        <v>24000000</v>
      </c>
      <c r="Q101" s="116"/>
    </row>
    <row r="102" spans="2:17" ht="15" customHeight="1" x14ac:dyDescent="0.25">
      <c r="B102" s="62" t="s">
        <v>183</v>
      </c>
      <c r="C102" s="77" t="s">
        <v>186</v>
      </c>
      <c r="D102" s="7"/>
      <c r="E102" s="7"/>
      <c r="F102" s="31"/>
      <c r="G102" s="31"/>
      <c r="H102" s="31"/>
      <c r="I102" s="7"/>
      <c r="J102" s="30"/>
      <c r="K102" s="66"/>
      <c r="L102" s="73"/>
      <c r="M102" s="35"/>
      <c r="N102" s="7"/>
      <c r="O102" s="37">
        <f>SUM(O103:O103)</f>
        <v>24000000</v>
      </c>
      <c r="P102" s="78">
        <f>SUM(P103:P103)</f>
        <v>24000000</v>
      </c>
      <c r="Q102" s="116"/>
    </row>
    <row r="103" spans="2:17" ht="15" customHeight="1" x14ac:dyDescent="0.25">
      <c r="B103" s="31"/>
      <c r="C103" s="77" t="s">
        <v>200</v>
      </c>
      <c r="D103" s="7"/>
      <c r="E103" s="7"/>
      <c r="F103" s="31"/>
      <c r="G103" s="31"/>
      <c r="H103" s="31"/>
      <c r="I103" s="7"/>
      <c r="J103" s="30"/>
      <c r="K103" s="66">
        <f>20*12*4</f>
        <v>960</v>
      </c>
      <c r="L103" s="73" t="s">
        <v>53</v>
      </c>
      <c r="M103" s="35">
        <v>25000</v>
      </c>
      <c r="N103" s="7"/>
      <c r="O103" s="37">
        <f>M103*K103</f>
        <v>24000000</v>
      </c>
      <c r="P103" s="78">
        <f>O103</f>
        <v>24000000</v>
      </c>
      <c r="Q103" s="116"/>
    </row>
    <row r="104" spans="2:17" ht="15" customHeight="1" x14ac:dyDescent="0.25">
      <c r="B104" s="139"/>
      <c r="C104" s="140" t="s">
        <v>65</v>
      </c>
      <c r="D104" s="140"/>
      <c r="E104" s="140"/>
      <c r="F104" s="140"/>
      <c r="G104" s="140"/>
      <c r="H104" s="140"/>
      <c r="I104" s="140"/>
      <c r="J104" s="140"/>
      <c r="K104" s="141"/>
      <c r="L104" s="142"/>
      <c r="M104" s="142"/>
      <c r="N104" s="139"/>
      <c r="O104" s="57">
        <f>O35+O34</f>
        <v>200000000</v>
      </c>
      <c r="P104" s="58">
        <f>P35+P34</f>
        <v>200000000</v>
      </c>
      <c r="Q104" s="143"/>
    </row>
    <row r="105" spans="2:17" ht="15" customHeight="1" x14ac:dyDescent="0.25">
      <c r="B105" s="144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45"/>
    </row>
    <row r="106" spans="2:17" ht="15" customHeight="1" x14ac:dyDescent="0.25">
      <c r="B106" s="137"/>
      <c r="C106" s="118"/>
      <c r="D106" s="118"/>
      <c r="E106" s="118"/>
      <c r="F106" s="118"/>
      <c r="G106" s="118"/>
      <c r="H106" s="118"/>
      <c r="I106" s="118"/>
      <c r="J106" s="118"/>
      <c r="K106" s="209" t="s">
        <v>105</v>
      </c>
      <c r="L106" s="209"/>
      <c r="M106" s="209"/>
      <c r="N106" s="209"/>
      <c r="O106" s="209"/>
      <c r="P106" s="209"/>
      <c r="Q106" s="116"/>
    </row>
    <row r="107" spans="2:17" ht="15" customHeight="1" x14ac:dyDescent="0.25">
      <c r="B107" s="137"/>
      <c r="C107" s="118"/>
      <c r="D107" s="118"/>
      <c r="E107" s="118"/>
      <c r="F107" s="118"/>
      <c r="G107" s="118"/>
      <c r="H107" s="118"/>
      <c r="I107" s="118"/>
      <c r="J107" s="118"/>
      <c r="K107" s="209" t="s">
        <v>66</v>
      </c>
      <c r="L107" s="209"/>
      <c r="M107" s="209"/>
      <c r="N107" s="209"/>
      <c r="O107" s="209"/>
      <c r="P107" s="209"/>
      <c r="Q107" s="48"/>
    </row>
    <row r="108" spans="2:17" x14ac:dyDescent="0.25">
      <c r="B108" s="137"/>
      <c r="C108" s="118"/>
      <c r="D108" s="118"/>
      <c r="E108" s="118"/>
      <c r="F108" s="118"/>
      <c r="G108" s="118"/>
      <c r="H108" s="118"/>
      <c r="I108" s="118"/>
      <c r="J108" s="118"/>
      <c r="K108" s="209" t="s">
        <v>4</v>
      </c>
      <c r="L108" s="209"/>
      <c r="M108" s="209"/>
      <c r="N108" s="209"/>
      <c r="O108" s="209"/>
      <c r="P108" s="210"/>
      <c r="Q108" s="49"/>
    </row>
    <row r="109" spans="2:17" x14ac:dyDescent="0.25">
      <c r="B109" s="137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7"/>
      <c r="N109" s="7"/>
      <c r="O109" s="7"/>
      <c r="P109" s="30"/>
      <c r="Q109" s="138"/>
    </row>
    <row r="110" spans="2:17" ht="15" customHeight="1" x14ac:dyDescent="0.25">
      <c r="B110" s="137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7"/>
      <c r="N110" s="7"/>
      <c r="O110" s="7"/>
      <c r="P110" s="30"/>
      <c r="Q110" s="138"/>
    </row>
    <row r="111" spans="2:17" ht="15" customHeight="1" x14ac:dyDescent="0.25">
      <c r="B111" s="137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7"/>
      <c r="N111" s="7"/>
      <c r="O111" s="7"/>
      <c r="P111" s="30"/>
      <c r="Q111" s="138"/>
    </row>
    <row r="112" spans="2:17" ht="15" customHeight="1" x14ac:dyDescent="0.25">
      <c r="B112" s="137"/>
      <c r="C112" s="118"/>
      <c r="D112" s="118"/>
      <c r="E112" s="118"/>
      <c r="F112" s="118"/>
      <c r="G112" s="118"/>
      <c r="H112" s="118"/>
      <c r="I112" s="118"/>
      <c r="J112" s="118"/>
      <c r="K112" s="211" t="s">
        <v>106</v>
      </c>
      <c r="L112" s="211"/>
      <c r="M112" s="211"/>
      <c r="N112" s="211"/>
      <c r="O112" s="211"/>
      <c r="P112" s="212"/>
      <c r="Q112" s="138"/>
    </row>
    <row r="113" spans="2:17" ht="15" customHeight="1" x14ac:dyDescent="0.25">
      <c r="B113" s="137"/>
      <c r="C113" s="118"/>
      <c r="D113" s="118"/>
      <c r="E113" s="118"/>
      <c r="F113" s="118"/>
      <c r="G113" s="118"/>
      <c r="H113" s="118"/>
      <c r="I113" s="118"/>
      <c r="J113" s="118"/>
      <c r="K113" s="209" t="s">
        <v>78</v>
      </c>
      <c r="L113" s="209"/>
      <c r="M113" s="209"/>
      <c r="N113" s="209"/>
      <c r="O113" s="209"/>
      <c r="P113" s="210"/>
      <c r="Q113" s="138"/>
    </row>
    <row r="114" spans="2:17" ht="15" customHeight="1" x14ac:dyDescent="0.25">
      <c r="B114" s="146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50" t="s">
        <v>107</v>
      </c>
      <c r="N114" s="50"/>
      <c r="O114" s="50"/>
      <c r="P114" s="51"/>
      <c r="Q114" s="138"/>
    </row>
    <row r="115" spans="2:17" ht="15" customHeight="1" x14ac:dyDescent="0.25">
      <c r="B115" s="144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48"/>
    </row>
    <row r="116" spans="2:17" ht="14.25" customHeight="1" x14ac:dyDescent="0.25">
      <c r="B116" s="137" t="s">
        <v>67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49"/>
      <c r="N116" s="149"/>
      <c r="O116" s="149"/>
      <c r="P116" s="149"/>
      <c r="Q116" s="138"/>
    </row>
    <row r="117" spans="2:17" ht="15" customHeight="1" x14ac:dyDescent="0.25">
      <c r="B117" s="137" t="s">
        <v>68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38"/>
    </row>
    <row r="118" spans="2:17" ht="14.25" customHeight="1" x14ac:dyDescent="0.25">
      <c r="B118" s="137" t="s">
        <v>69</v>
      </c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49"/>
      <c r="N118" s="149"/>
      <c r="O118" s="149"/>
      <c r="P118" s="149"/>
      <c r="Q118" s="138"/>
    </row>
    <row r="119" spans="2:17" ht="14.25" customHeight="1" x14ac:dyDescent="0.25">
      <c r="B119" s="137" t="s">
        <v>108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49"/>
      <c r="N119" s="149"/>
      <c r="O119" s="149"/>
      <c r="P119" s="149"/>
      <c r="Q119" s="138"/>
    </row>
    <row r="120" spans="2:17" ht="14.25" customHeight="1" x14ac:dyDescent="0.25">
      <c r="B120" s="137" t="s">
        <v>109</v>
      </c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49"/>
      <c r="N120" s="149"/>
      <c r="O120" s="149"/>
      <c r="P120" s="149"/>
      <c r="Q120" s="138"/>
    </row>
    <row r="121" spans="2:17" x14ac:dyDescent="0.25">
      <c r="B121" s="137" t="s">
        <v>110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49"/>
      <c r="N121" s="149"/>
      <c r="O121" s="149"/>
      <c r="P121" s="149"/>
      <c r="Q121" s="138"/>
    </row>
    <row r="122" spans="2:17" x14ac:dyDescent="0.25">
      <c r="B122" s="150" t="s">
        <v>111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49"/>
      <c r="N122" s="149"/>
      <c r="O122" s="149"/>
      <c r="P122" s="149"/>
      <c r="Q122" s="138"/>
    </row>
    <row r="123" spans="2:17" x14ac:dyDescent="0.25">
      <c r="B123" s="213" t="s">
        <v>70</v>
      </c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  <c r="M123" s="214"/>
      <c r="N123" s="214"/>
      <c r="O123" s="214"/>
      <c r="P123" s="214"/>
      <c r="Q123" s="215"/>
    </row>
    <row r="124" spans="2:17" x14ac:dyDescent="0.25">
      <c r="B124" s="151" t="s">
        <v>71</v>
      </c>
      <c r="C124" s="140" t="s">
        <v>72</v>
      </c>
      <c r="D124" s="140"/>
      <c r="E124" s="141"/>
      <c r="F124" s="206" t="s">
        <v>73</v>
      </c>
      <c r="G124" s="207"/>
      <c r="H124" s="207"/>
      <c r="I124" s="207"/>
      <c r="J124" s="207"/>
      <c r="K124" s="208"/>
      <c r="L124" s="152"/>
      <c r="M124" s="140"/>
      <c r="N124" s="140"/>
      <c r="O124" s="153" t="s">
        <v>74</v>
      </c>
      <c r="P124" s="153"/>
      <c r="Q124" s="154"/>
    </row>
    <row r="125" spans="2:17" ht="15" customHeight="1" x14ac:dyDescent="0.25">
      <c r="B125" s="137" t="s">
        <v>108</v>
      </c>
      <c r="C125" s="118"/>
      <c r="D125" s="118"/>
      <c r="E125" s="138"/>
      <c r="F125" s="118"/>
      <c r="G125" s="118"/>
      <c r="H125" s="118"/>
      <c r="I125" s="118"/>
      <c r="J125" s="118"/>
      <c r="K125" s="118"/>
      <c r="L125" s="137">
        <v>1</v>
      </c>
      <c r="M125" s="118"/>
      <c r="N125" s="118"/>
      <c r="O125" s="118"/>
      <c r="P125" s="118"/>
      <c r="Q125" s="138"/>
    </row>
    <row r="126" spans="2:17" ht="15" customHeight="1" x14ac:dyDescent="0.25">
      <c r="B126" s="137" t="s">
        <v>109</v>
      </c>
      <c r="C126" s="118"/>
      <c r="D126" s="118"/>
      <c r="E126" s="138"/>
      <c r="F126" s="118"/>
      <c r="G126" s="118"/>
      <c r="H126" s="118"/>
      <c r="I126" s="118"/>
      <c r="J126" s="118"/>
      <c r="K126" s="118"/>
      <c r="L126" s="137"/>
      <c r="M126" s="118"/>
      <c r="N126" s="118"/>
      <c r="O126" s="118">
        <v>2</v>
      </c>
      <c r="P126" s="118"/>
      <c r="Q126" s="138"/>
    </row>
    <row r="127" spans="2:17" ht="15" customHeight="1" x14ac:dyDescent="0.25">
      <c r="B127" s="137" t="s">
        <v>110</v>
      </c>
      <c r="C127" s="118"/>
      <c r="D127" s="118"/>
      <c r="E127" s="138"/>
      <c r="F127" s="118"/>
      <c r="G127" s="118"/>
      <c r="H127" s="118"/>
      <c r="I127" s="118"/>
      <c r="J127" s="118"/>
      <c r="K127" s="118"/>
      <c r="L127" s="137">
        <v>3</v>
      </c>
      <c r="M127" s="118"/>
      <c r="N127" s="118"/>
      <c r="O127" s="118"/>
      <c r="P127" s="118"/>
      <c r="Q127" s="138"/>
    </row>
    <row r="128" spans="2:17" ht="15" customHeight="1" x14ac:dyDescent="0.25">
      <c r="B128" s="146"/>
      <c r="C128" s="147"/>
      <c r="D128" s="147"/>
      <c r="E128" s="155"/>
      <c r="F128" s="147"/>
      <c r="G128" s="147"/>
      <c r="H128" s="147"/>
      <c r="I128" s="147"/>
      <c r="J128" s="147"/>
      <c r="K128" s="147"/>
      <c r="L128" s="146"/>
      <c r="M128" s="147"/>
      <c r="N128" s="147"/>
      <c r="O128" s="147"/>
      <c r="P128" s="147"/>
      <c r="Q128" s="155"/>
    </row>
    <row r="129" spans="2:17" ht="15" customHeight="1" x14ac:dyDescent="0.25"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</row>
    <row r="130" spans="2:17" ht="18.75" customHeight="1" x14ac:dyDescent="0.25"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</row>
    <row r="131" spans="2:17" ht="18.75" customHeight="1" x14ac:dyDescent="0.25"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</row>
    <row r="132" spans="2:17" ht="18.75" customHeight="1" x14ac:dyDescent="0.25"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</row>
    <row r="133" spans="2:17" ht="18.75" customHeight="1" x14ac:dyDescent="0.25"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</row>
    <row r="134" spans="2:17" ht="18.75" customHeight="1" x14ac:dyDescent="0.25"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</row>
    <row r="135" spans="2:17" ht="18.75" customHeight="1" x14ac:dyDescent="0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</row>
    <row r="136" spans="2:17" ht="18.75" customHeight="1" x14ac:dyDescent="0.25"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</row>
    <row r="137" spans="2:17" ht="18.75" customHeight="1" x14ac:dyDescent="0.25"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</row>
    <row r="138" spans="2:17" ht="18.75" customHeight="1" x14ac:dyDescent="0.25"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</row>
    <row r="139" spans="2:17" ht="12" customHeight="1" x14ac:dyDescent="0.25"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</row>
    <row r="140" spans="2:17" ht="15" customHeight="1" x14ac:dyDescent="0.25"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</row>
    <row r="141" spans="2:17" ht="15" customHeight="1" x14ac:dyDescent="0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</row>
    <row r="142" spans="2:17" ht="15" customHeight="1" x14ac:dyDescent="0.25"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</row>
    <row r="143" spans="2:17" ht="15" customHeight="1" x14ac:dyDescent="0.25"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</row>
    <row r="144" spans="2:17" ht="15" customHeight="1" x14ac:dyDescent="0.25"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</row>
    <row r="145" spans="2:17" ht="15" customHeight="1" x14ac:dyDescent="0.25"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</row>
    <row r="146" spans="2:17" ht="15" customHeight="1" x14ac:dyDescent="0.25"/>
    <row r="147" spans="2:17" ht="15" customHeight="1" x14ac:dyDescent="0.25"/>
    <row r="150" spans="2:17" ht="17.25" customHeight="1" x14ac:dyDescent="0.25"/>
    <row r="152" spans="2:17" ht="15" customHeight="1" x14ac:dyDescent="0.25"/>
    <row r="153" spans="2:17" ht="15" customHeight="1" x14ac:dyDescent="0.25"/>
    <row r="154" spans="2:17" ht="15" customHeight="1" x14ac:dyDescent="0.25"/>
    <row r="157" spans="2:17" ht="6.75" customHeight="1" x14ac:dyDescent="0.25"/>
    <row r="159" spans="2:17" ht="15" customHeight="1" x14ac:dyDescent="0.25"/>
    <row r="160" spans="2:17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96" spans="1:2" ht="15" customHeight="1" x14ac:dyDescent="0.25">
      <c r="B196" s="90"/>
    </row>
    <row r="197" spans="1:2" x14ac:dyDescent="0.25">
      <c r="B197" s="90"/>
    </row>
    <row r="198" spans="1:2" ht="11.25" customHeight="1" x14ac:dyDescent="0.25"/>
    <row r="200" spans="1:2" ht="11.25" customHeight="1" x14ac:dyDescent="0.25">
      <c r="A200" s="90"/>
    </row>
    <row r="201" spans="1:2" x14ac:dyDescent="0.25">
      <c r="A201" s="90"/>
    </row>
    <row r="203" spans="1:2" ht="15" customHeight="1" x14ac:dyDescent="0.25"/>
    <row r="213" spans="3:17" ht="6.75" customHeight="1" x14ac:dyDescent="0.25"/>
    <row r="218" spans="3:17" x14ac:dyDescent="0.25">
      <c r="D218" s="90"/>
    </row>
    <row r="219" spans="3:17" x14ac:dyDescent="0.25"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</row>
    <row r="220" spans="3:17" x14ac:dyDescent="0.25">
      <c r="C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</row>
    <row r="221" spans="3:17" x14ac:dyDescent="0.25">
      <c r="C221" s="90"/>
    </row>
    <row r="234" spans="18:19" ht="11.25" customHeight="1" x14ac:dyDescent="0.25"/>
    <row r="237" spans="18:19" x14ac:dyDescent="0.25">
      <c r="R237" s="90"/>
    </row>
    <row r="238" spans="18:19" x14ac:dyDescent="0.25">
      <c r="R238" s="90"/>
      <c r="S238" s="90"/>
    </row>
    <row r="239" spans="18:19" x14ac:dyDescent="0.25">
      <c r="S239" s="90"/>
    </row>
    <row r="240" spans="18:19" ht="10.5" customHeight="1" x14ac:dyDescent="0.25"/>
    <row r="242" spans="1:20" ht="15.75" customHeight="1" x14ac:dyDescent="0.25"/>
    <row r="246" spans="1:20" ht="16.5" customHeight="1" x14ac:dyDescent="0.25"/>
    <row r="247" spans="1:20" ht="11.25" customHeight="1" x14ac:dyDescent="0.25"/>
    <row r="248" spans="1:20" x14ac:dyDescent="0.25">
      <c r="T248" s="90"/>
    </row>
    <row r="249" spans="1:20" x14ac:dyDescent="0.25">
      <c r="T249" s="90"/>
    </row>
    <row r="250" spans="1:20" ht="15" customHeight="1" x14ac:dyDescent="0.25"/>
    <row r="253" spans="1:20" ht="15.75" customHeight="1" x14ac:dyDescent="0.25"/>
    <row r="254" spans="1:20" ht="16.5" customHeight="1" x14ac:dyDescent="0.25"/>
    <row r="255" spans="1:20" s="90" customFormat="1" ht="18.75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s="90" customFormat="1" ht="18.75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ht="12" customHeight="1" x14ac:dyDescent="0.25"/>
    <row r="266" ht="17.25" customHeight="1" x14ac:dyDescent="0.25"/>
    <row r="271" ht="5.25" customHeight="1" x14ac:dyDescent="0.25"/>
    <row r="277" ht="15" customHeight="1" x14ac:dyDescent="0.25"/>
    <row r="282" ht="15" customHeight="1" x14ac:dyDescent="0.25"/>
    <row r="290" ht="21.75" customHeight="1" x14ac:dyDescent="0.25"/>
    <row r="305" ht="13.5" customHeight="1" x14ac:dyDescent="0.25"/>
    <row r="306" ht="12.75" customHeight="1" x14ac:dyDescent="0.25"/>
    <row r="307" ht="13.5" customHeight="1" x14ac:dyDescent="0.25"/>
    <row r="308" ht="13.5" customHeight="1" x14ac:dyDescent="0.25"/>
    <row r="309" ht="3" customHeight="1" x14ac:dyDescent="0.25"/>
    <row r="315" ht="3" customHeight="1" x14ac:dyDescent="0.25"/>
    <row r="327" ht="3" customHeight="1" x14ac:dyDescent="0.25"/>
    <row r="329" ht="2.25" customHeight="1" x14ac:dyDescent="0.25"/>
    <row r="343" ht="3" customHeight="1" x14ac:dyDescent="0.25"/>
    <row r="348" ht="12.75" customHeight="1" x14ac:dyDescent="0.25"/>
    <row r="349" ht="12.75" customHeight="1" x14ac:dyDescent="0.25"/>
    <row r="350" ht="12.75" customHeight="1" x14ac:dyDescent="0.25"/>
    <row r="351" ht="3" customHeight="1" x14ac:dyDescent="0.25"/>
    <row r="352" ht="14.25" customHeight="1" x14ac:dyDescent="0.25"/>
    <row r="353" ht="13.5" customHeight="1" x14ac:dyDescent="0.25"/>
    <row r="354" ht="12.75" customHeight="1" x14ac:dyDescent="0.25"/>
    <row r="355" ht="12.75" customHeight="1" x14ac:dyDescent="0.25"/>
    <row r="356" ht="12.75" customHeight="1" x14ac:dyDescent="0.25"/>
    <row r="357" ht="3.75" customHeight="1" x14ac:dyDescent="0.25"/>
    <row r="358" ht="12.75" customHeight="1" x14ac:dyDescent="0.25"/>
    <row r="359" ht="13.5" customHeight="1" x14ac:dyDescent="0.25"/>
    <row r="360" ht="12.75" customHeight="1" x14ac:dyDescent="0.25"/>
    <row r="361" ht="12.75" customHeight="1" x14ac:dyDescent="0.25"/>
    <row r="362" ht="13.5" customHeight="1" x14ac:dyDescent="0.25"/>
    <row r="363" ht="13.5" customHeight="1" x14ac:dyDescent="0.25"/>
    <row r="364" ht="14.25" customHeight="1" x14ac:dyDescent="0.25"/>
    <row r="365" ht="13.5" customHeight="1" x14ac:dyDescent="0.25"/>
    <row r="366" ht="14.25" customHeight="1" x14ac:dyDescent="0.25"/>
    <row r="367" ht="12.75" customHeight="1" x14ac:dyDescent="0.25"/>
    <row r="368" ht="14.25" customHeight="1" x14ac:dyDescent="0.25"/>
    <row r="369" ht="12.75" customHeight="1" x14ac:dyDescent="0.25"/>
    <row r="370" ht="13.5" customHeight="1" x14ac:dyDescent="0.25"/>
    <row r="371" ht="13.5" customHeight="1" x14ac:dyDescent="0.25"/>
    <row r="372" ht="3" customHeight="1" x14ac:dyDescent="0.25"/>
    <row r="378" ht="3.75" customHeight="1" x14ac:dyDescent="0.25"/>
    <row r="386" ht="2.25" customHeight="1" x14ac:dyDescent="0.25"/>
    <row r="387" ht="3" customHeight="1" x14ac:dyDescent="0.25"/>
    <row r="475" ht="3.75" customHeight="1" x14ac:dyDescent="0.25"/>
    <row r="486" ht="2.25" customHeight="1" x14ac:dyDescent="0.25"/>
    <row r="488" ht="4.5" customHeight="1" x14ac:dyDescent="0.25"/>
    <row r="494" ht="12.75" customHeight="1" x14ac:dyDescent="0.25"/>
    <row r="495" ht="12.75" customHeight="1" x14ac:dyDescent="0.25"/>
    <row r="496" ht="13.5" customHeight="1" x14ac:dyDescent="0.25"/>
    <row r="497" ht="14.25" customHeight="1" x14ac:dyDescent="0.25"/>
    <row r="498" ht="12.75" customHeight="1" x14ac:dyDescent="0.25"/>
    <row r="499" ht="12.75" customHeight="1" x14ac:dyDescent="0.25"/>
    <row r="500" ht="13.5" customHeight="1" x14ac:dyDescent="0.25"/>
    <row r="501" ht="2.25" customHeight="1" x14ac:dyDescent="0.25"/>
    <row r="526" ht="3" customHeight="1" x14ac:dyDescent="0.25"/>
    <row r="532" ht="3" customHeight="1" x14ac:dyDescent="0.25"/>
    <row r="540" ht="3" customHeight="1" x14ac:dyDescent="0.25"/>
    <row r="541" ht="3.75" customHeight="1" x14ac:dyDescent="0.25"/>
    <row r="551" ht="4.5" customHeight="1" x14ac:dyDescent="0.25"/>
    <row r="554" ht="3.75" customHeight="1" x14ac:dyDescent="0.25"/>
    <row r="557" ht="2.25" customHeight="1" x14ac:dyDescent="0.25"/>
    <row r="561" ht="4.5" customHeight="1" x14ac:dyDescent="0.25"/>
    <row r="566" ht="5.25" customHeight="1" x14ac:dyDescent="0.25"/>
    <row r="572" ht="4.5" customHeight="1" x14ac:dyDescent="0.25"/>
    <row r="577" ht="7.5" customHeight="1" x14ac:dyDescent="0.25"/>
    <row r="578" ht="9.75" customHeight="1" x14ac:dyDescent="0.25"/>
    <row r="579" ht="5.25" customHeight="1" x14ac:dyDescent="0.25"/>
    <row r="583" ht="5.25" customHeight="1" x14ac:dyDescent="0.25"/>
    <row r="587" ht="4.5" customHeight="1" x14ac:dyDescent="0.25"/>
    <row r="593" ht="3" customHeight="1" x14ac:dyDescent="0.25"/>
    <row r="594" ht="6" customHeight="1" x14ac:dyDescent="0.25"/>
    <row r="595" ht="3" customHeight="1" x14ac:dyDescent="0.25"/>
    <row r="596" ht="5.25" customHeight="1" x14ac:dyDescent="0.25"/>
    <row r="625" ht="3" customHeight="1" x14ac:dyDescent="0.25"/>
    <row r="631" ht="3.75" customHeight="1" x14ac:dyDescent="0.25"/>
    <row r="642" ht="3" customHeight="1" x14ac:dyDescent="0.25"/>
    <row r="644" ht="3.75" customHeight="1" x14ac:dyDescent="0.25"/>
    <row r="657" ht="6.75" customHeight="1" x14ac:dyDescent="0.25"/>
    <row r="679" ht="3.75" customHeight="1" x14ac:dyDescent="0.25"/>
    <row r="685" ht="3" customHeight="1" x14ac:dyDescent="0.25"/>
    <row r="693" ht="5.25" customHeight="1" x14ac:dyDescent="0.25"/>
    <row r="694" ht="6" customHeight="1" x14ac:dyDescent="0.25"/>
    <row r="704" ht="6" customHeight="1" x14ac:dyDescent="0.25"/>
    <row r="707" ht="6.75" customHeight="1" x14ac:dyDescent="0.25"/>
    <row r="711" ht="6" customHeight="1" x14ac:dyDescent="0.25"/>
    <row r="715" ht="4.5" customHeight="1" x14ac:dyDescent="0.25"/>
    <row r="719" ht="5.25" customHeight="1" x14ac:dyDescent="0.25"/>
    <row r="724" ht="3.75" customHeight="1" x14ac:dyDescent="0.25"/>
    <row r="725" ht="5.25" customHeight="1" x14ac:dyDescent="0.25"/>
    <row r="729" ht="6.75" customHeight="1" x14ac:dyDescent="0.25"/>
    <row r="730" ht="6.75" customHeight="1" x14ac:dyDescent="0.25"/>
    <row r="731" ht="4.5" customHeight="1" x14ac:dyDescent="0.25"/>
    <row r="732" ht="3" customHeight="1" x14ac:dyDescent="0.25"/>
    <row r="736" ht="3.75" customHeight="1" x14ac:dyDescent="0.25"/>
    <row r="740" ht="3" customHeight="1" x14ac:dyDescent="0.25"/>
    <row r="746" ht="3.75" customHeight="1" x14ac:dyDescent="0.25"/>
    <row r="748" ht="4.5" customHeight="1" x14ac:dyDescent="0.25"/>
    <row r="757" ht="4.5" customHeight="1" x14ac:dyDescent="0.25"/>
    <row r="761" ht="3.75" customHeight="1" x14ac:dyDescent="0.25"/>
    <row r="762" ht="4.5" customHeight="1" x14ac:dyDescent="0.25"/>
  </sheetData>
  <mergeCells count="42">
    <mergeCell ref="P29:P30"/>
    <mergeCell ref="Q29:Q30"/>
    <mergeCell ref="F124:K124"/>
    <mergeCell ref="K106:P106"/>
    <mergeCell ref="K107:P107"/>
    <mergeCell ref="K108:P108"/>
    <mergeCell ref="K112:P112"/>
    <mergeCell ref="K113:P113"/>
    <mergeCell ref="B123:Q123"/>
    <mergeCell ref="C31:E31"/>
    <mergeCell ref="I31:J31"/>
    <mergeCell ref="N31:O31"/>
    <mergeCell ref="B24:P24"/>
    <mergeCell ref="B25:P25"/>
    <mergeCell ref="B26:P26"/>
    <mergeCell ref="B27:B30"/>
    <mergeCell ref="C27:E30"/>
    <mergeCell ref="F27:J27"/>
    <mergeCell ref="K27:O27"/>
    <mergeCell ref="P27:Q27"/>
    <mergeCell ref="F28:H28"/>
    <mergeCell ref="I28:J30"/>
    <mergeCell ref="K28:M28"/>
    <mergeCell ref="P28:Q28"/>
    <mergeCell ref="N29:O29"/>
    <mergeCell ref="O18:Q18"/>
    <mergeCell ref="O19:Q19"/>
    <mergeCell ref="O20:Q20"/>
    <mergeCell ref="F21:K21"/>
    <mergeCell ref="B16:B17"/>
    <mergeCell ref="C16:K16"/>
    <mergeCell ref="L16:Q16"/>
    <mergeCell ref="C17:E17"/>
    <mergeCell ref="F17:K17"/>
    <mergeCell ref="L17:N17"/>
    <mergeCell ref="O17:P17"/>
    <mergeCell ref="B15:P15"/>
    <mergeCell ref="B3:I3"/>
    <mergeCell ref="J3:N3"/>
    <mergeCell ref="O3:P3"/>
    <mergeCell ref="B4:I4"/>
    <mergeCell ref="O4:P4"/>
  </mergeCells>
  <printOptions horizontalCentered="1"/>
  <pageMargins left="0.3" right="0.5" top="0.3" bottom="0.2" header="0.3" footer="0.3"/>
  <pageSetup paperSize="5" scale="9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762"/>
  <sheetViews>
    <sheetView topLeftCell="A82" zoomScale="85" zoomScaleNormal="85" workbookViewId="0">
      <selection activeCell="E136" sqref="E136"/>
    </sheetView>
  </sheetViews>
  <sheetFormatPr defaultRowHeight="15" x14ac:dyDescent="0.25"/>
  <cols>
    <col min="2" max="2" width="25.42578125" customWidth="1"/>
    <col min="3" max="3" width="11.28515625" customWidth="1"/>
    <col min="5" max="5" width="22" customWidth="1"/>
    <col min="6" max="6" width="9.85546875" customWidth="1"/>
    <col min="7" max="7" width="7.42578125" customWidth="1"/>
    <col min="8" max="8" width="7.28515625" customWidth="1"/>
    <col min="9" max="9" width="4.28515625" customWidth="1"/>
    <col min="10" max="10" width="6" customWidth="1"/>
    <col min="11" max="11" width="7.5703125" customWidth="1"/>
    <col min="12" max="12" width="6.7109375" customWidth="1"/>
    <col min="13" max="13" width="12.28515625" customWidth="1"/>
    <col min="14" max="14" width="1.7109375" customWidth="1"/>
    <col min="15" max="15" width="12.5703125" customWidth="1"/>
    <col min="16" max="16" width="13" customWidth="1"/>
    <col min="17" max="17" width="5.28515625" customWidth="1"/>
    <col min="20" max="20" width="24.42578125" customWidth="1"/>
  </cols>
  <sheetData>
    <row r="3" spans="2:17" x14ac:dyDescent="0.25">
      <c r="B3" s="167" t="s">
        <v>0</v>
      </c>
      <c r="C3" s="168"/>
      <c r="D3" s="168"/>
      <c r="E3" s="168"/>
      <c r="F3" s="168"/>
      <c r="G3" s="168"/>
      <c r="H3" s="168"/>
      <c r="I3" s="169"/>
      <c r="J3" s="167" t="s">
        <v>99</v>
      </c>
      <c r="K3" s="168"/>
      <c r="L3" s="168"/>
      <c r="M3" s="168"/>
      <c r="N3" s="169"/>
      <c r="O3" s="167" t="s">
        <v>1</v>
      </c>
      <c r="P3" s="168"/>
      <c r="Q3" s="1"/>
    </row>
    <row r="4" spans="2:17" x14ac:dyDescent="0.25">
      <c r="B4" s="165" t="s">
        <v>2</v>
      </c>
      <c r="C4" s="166"/>
      <c r="D4" s="166"/>
      <c r="E4" s="166"/>
      <c r="F4" s="166"/>
      <c r="G4" s="166"/>
      <c r="H4" s="166"/>
      <c r="I4" s="170"/>
      <c r="J4" s="101"/>
      <c r="K4" s="102"/>
      <c r="L4" s="102"/>
      <c r="M4" s="102"/>
      <c r="N4" s="13"/>
      <c r="O4" s="165" t="s">
        <v>3</v>
      </c>
      <c r="P4" s="166"/>
      <c r="Q4" s="2"/>
    </row>
    <row r="5" spans="2:17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"/>
    </row>
    <row r="6" spans="2:17" x14ac:dyDescent="0.25">
      <c r="B6" s="11" t="s">
        <v>5</v>
      </c>
      <c r="C6" s="12"/>
      <c r="D6" s="12"/>
      <c r="E6" s="7" t="s">
        <v>11</v>
      </c>
      <c r="F6" s="7"/>
      <c r="G6" s="7" t="s">
        <v>94</v>
      </c>
      <c r="H6" s="7"/>
      <c r="I6" s="7"/>
      <c r="J6" s="7"/>
      <c r="K6" s="7"/>
      <c r="L6" s="7"/>
      <c r="M6" s="12"/>
      <c r="N6" s="12"/>
      <c r="O6" s="12"/>
      <c r="P6" s="12"/>
      <c r="Q6" s="3"/>
    </row>
    <row r="7" spans="2:17" x14ac:dyDescent="0.25">
      <c r="B7" s="11" t="s">
        <v>6</v>
      </c>
      <c r="C7" s="12"/>
      <c r="D7" s="12"/>
      <c r="E7" s="7" t="s">
        <v>81</v>
      </c>
      <c r="F7" s="7"/>
      <c r="G7" s="7" t="s">
        <v>7</v>
      </c>
      <c r="H7" s="7"/>
      <c r="I7" s="7"/>
      <c r="J7" s="7"/>
      <c r="K7" s="7"/>
      <c r="L7" s="7"/>
      <c r="M7" s="12"/>
      <c r="N7" s="12"/>
      <c r="O7" s="12"/>
      <c r="P7" s="12"/>
      <c r="Q7" s="3"/>
    </row>
    <row r="8" spans="2:17" x14ac:dyDescent="0.25">
      <c r="B8" s="11" t="s">
        <v>8</v>
      </c>
      <c r="C8" s="12"/>
      <c r="D8" s="12"/>
      <c r="E8" s="7" t="s">
        <v>81</v>
      </c>
      <c r="F8" s="7"/>
      <c r="G8" s="8" t="s">
        <v>82</v>
      </c>
      <c r="H8" s="7"/>
      <c r="I8" s="7"/>
      <c r="J8" s="7"/>
      <c r="K8" s="7"/>
      <c r="L8" s="7"/>
      <c r="M8" s="12"/>
      <c r="N8" s="12"/>
      <c r="O8" s="12"/>
      <c r="P8" s="12"/>
      <c r="Q8" s="3"/>
    </row>
    <row r="9" spans="2:17" x14ac:dyDescent="0.25">
      <c r="B9" s="11" t="s">
        <v>9</v>
      </c>
      <c r="C9" s="12"/>
      <c r="D9" s="12"/>
      <c r="E9" s="7" t="s">
        <v>81</v>
      </c>
      <c r="F9" s="7"/>
      <c r="G9" s="8" t="s">
        <v>95</v>
      </c>
      <c r="H9" s="7"/>
      <c r="I9" s="7"/>
      <c r="J9" s="7"/>
      <c r="K9" s="7"/>
      <c r="L9" s="7"/>
      <c r="M9" s="12"/>
      <c r="N9" s="12"/>
      <c r="O9" s="12"/>
      <c r="P9" s="12"/>
      <c r="Q9" s="3"/>
    </row>
    <row r="10" spans="2:17" x14ac:dyDescent="0.25">
      <c r="B10" s="11" t="s">
        <v>10</v>
      </c>
      <c r="C10" s="12"/>
      <c r="D10" s="12"/>
      <c r="E10" s="7" t="s">
        <v>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"/>
    </row>
    <row r="11" spans="2:17" x14ac:dyDescent="0.25">
      <c r="B11" s="11" t="s">
        <v>97</v>
      </c>
      <c r="C11" s="12"/>
      <c r="D11" s="12"/>
      <c r="E11" s="7" t="s">
        <v>11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"/>
    </row>
    <row r="12" spans="2:17" ht="15" customHeight="1" x14ac:dyDescent="0.25">
      <c r="B12" s="11" t="s">
        <v>100</v>
      </c>
      <c r="C12" s="12"/>
      <c r="D12" s="12"/>
      <c r="E12" s="7" t="s">
        <v>11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"/>
    </row>
    <row r="13" spans="2:17" ht="15" customHeight="1" x14ac:dyDescent="0.25">
      <c r="B13" s="11" t="s">
        <v>101</v>
      </c>
      <c r="C13" s="12"/>
      <c r="D13" s="12"/>
      <c r="E13" s="10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"/>
    </row>
    <row r="14" spans="2:17" ht="15" customHeight="1" x14ac:dyDescent="0.25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"/>
    </row>
    <row r="15" spans="2:17" x14ac:dyDescent="0.25">
      <c r="B15" s="165" t="s">
        <v>98</v>
      </c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3"/>
    </row>
    <row r="16" spans="2:17" x14ac:dyDescent="0.25">
      <c r="B16" s="183" t="s">
        <v>12</v>
      </c>
      <c r="C16" s="185" t="s">
        <v>13</v>
      </c>
      <c r="D16" s="186"/>
      <c r="E16" s="186"/>
      <c r="F16" s="186"/>
      <c r="G16" s="186"/>
      <c r="H16" s="186"/>
      <c r="I16" s="186"/>
      <c r="J16" s="186"/>
      <c r="K16" s="187"/>
      <c r="L16" s="188" t="s">
        <v>14</v>
      </c>
      <c r="M16" s="189"/>
      <c r="N16" s="189"/>
      <c r="O16" s="189"/>
      <c r="P16" s="189"/>
      <c r="Q16" s="190"/>
    </row>
    <row r="17" spans="2:17" x14ac:dyDescent="0.25">
      <c r="B17" s="184"/>
      <c r="C17" s="188" t="s">
        <v>15</v>
      </c>
      <c r="D17" s="189"/>
      <c r="E17" s="190"/>
      <c r="F17" s="188" t="s">
        <v>16</v>
      </c>
      <c r="G17" s="189"/>
      <c r="H17" s="189"/>
      <c r="I17" s="189"/>
      <c r="J17" s="189"/>
      <c r="K17" s="190"/>
      <c r="L17" s="188" t="s">
        <v>15</v>
      </c>
      <c r="M17" s="189"/>
      <c r="N17" s="189"/>
      <c r="O17" s="188" t="s">
        <v>16</v>
      </c>
      <c r="P17" s="189"/>
      <c r="Q17" s="5"/>
    </row>
    <row r="18" spans="2:17" x14ac:dyDescent="0.25">
      <c r="B18" s="14" t="s">
        <v>17</v>
      </c>
      <c r="C18" s="11"/>
      <c r="D18" s="12"/>
      <c r="E18" s="1"/>
      <c r="F18" s="8" t="s">
        <v>112</v>
      </c>
      <c r="G18" s="15"/>
      <c r="H18" s="16"/>
      <c r="I18" s="15"/>
      <c r="J18" s="15"/>
      <c r="K18" s="7"/>
      <c r="L18" s="11"/>
      <c r="M18" s="12"/>
      <c r="N18" s="10"/>
      <c r="O18" s="171" t="s">
        <v>18</v>
      </c>
      <c r="P18" s="172"/>
      <c r="Q18" s="173"/>
    </row>
    <row r="19" spans="2:17" x14ac:dyDescent="0.25">
      <c r="B19" s="14" t="s">
        <v>19</v>
      </c>
      <c r="C19" s="11"/>
      <c r="D19" s="12"/>
      <c r="E19" s="3"/>
      <c r="F19" s="17" t="s">
        <v>20</v>
      </c>
      <c r="G19" s="7"/>
      <c r="H19" s="7"/>
      <c r="I19" s="7"/>
      <c r="J19" s="7"/>
      <c r="K19" s="7"/>
      <c r="L19" s="11"/>
      <c r="M19" s="12"/>
      <c r="N19" s="12"/>
      <c r="O19" s="174">
        <v>200000000</v>
      </c>
      <c r="P19" s="175"/>
      <c r="Q19" s="176"/>
    </row>
    <row r="20" spans="2:17" x14ac:dyDescent="0.25">
      <c r="B20" s="14" t="s">
        <v>21</v>
      </c>
      <c r="C20" s="11"/>
      <c r="D20" s="12"/>
      <c r="E20" s="3"/>
      <c r="F20" s="18" t="s">
        <v>113</v>
      </c>
      <c r="G20" s="7"/>
      <c r="H20" s="7"/>
      <c r="I20" s="7"/>
      <c r="J20" s="7"/>
      <c r="K20" s="7"/>
      <c r="L20" s="11"/>
      <c r="M20" s="12"/>
      <c r="N20" s="12"/>
      <c r="O20" s="177" t="s">
        <v>117</v>
      </c>
      <c r="P20" s="178"/>
      <c r="Q20" s="179"/>
    </row>
    <row r="21" spans="2:17" x14ac:dyDescent="0.25">
      <c r="B21" s="14"/>
      <c r="C21" s="11"/>
      <c r="D21" s="12"/>
      <c r="E21" s="3"/>
      <c r="F21" s="18" t="s">
        <v>114</v>
      </c>
      <c r="G21" s="7"/>
      <c r="H21" s="7"/>
      <c r="I21" s="7"/>
      <c r="J21" s="7"/>
      <c r="K21" s="7"/>
      <c r="L21" s="11"/>
      <c r="M21" s="12"/>
      <c r="N21" s="12"/>
      <c r="O21" s="177" t="s">
        <v>116</v>
      </c>
      <c r="P21" s="178"/>
      <c r="Q21" s="179"/>
    </row>
    <row r="22" spans="2:17" x14ac:dyDescent="0.25">
      <c r="B22" s="14"/>
      <c r="C22" s="11"/>
      <c r="D22" s="12"/>
      <c r="E22" s="3"/>
      <c r="F22" s="18" t="s">
        <v>115</v>
      </c>
      <c r="G22" s="7"/>
      <c r="H22" s="7"/>
      <c r="I22" s="7"/>
      <c r="J22" s="7"/>
      <c r="K22" s="7"/>
      <c r="L22" s="11"/>
      <c r="M22" s="12"/>
      <c r="N22" s="12"/>
      <c r="O22" s="177" t="s">
        <v>116</v>
      </c>
      <c r="P22" s="178"/>
      <c r="Q22" s="179"/>
    </row>
    <row r="23" spans="2:17" x14ac:dyDescent="0.25">
      <c r="B23" s="80" t="s">
        <v>22</v>
      </c>
      <c r="C23" s="81"/>
      <c r="D23" s="82"/>
      <c r="E23" s="83"/>
      <c r="F23" s="180" t="s">
        <v>83</v>
      </c>
      <c r="G23" s="181"/>
      <c r="H23" s="181"/>
      <c r="I23" s="181"/>
      <c r="J23" s="181"/>
      <c r="K23" s="182"/>
      <c r="L23" s="81"/>
      <c r="M23" s="82"/>
      <c r="N23" s="82"/>
      <c r="O23" s="81"/>
      <c r="P23" s="106"/>
      <c r="Q23" s="2"/>
    </row>
    <row r="24" spans="2:17" ht="25.5" customHeight="1" x14ac:dyDescent="0.25">
      <c r="B24" s="104" t="s">
        <v>23</v>
      </c>
      <c r="C24" s="4"/>
      <c r="D24" s="4"/>
      <c r="E24" s="105" t="s">
        <v>102</v>
      </c>
      <c r="F24" s="6"/>
      <c r="G24" s="6"/>
      <c r="H24" s="6"/>
      <c r="I24" s="6"/>
      <c r="J24" s="6"/>
      <c r="K24" s="6"/>
      <c r="L24" s="6"/>
      <c r="M24" s="4"/>
      <c r="N24" s="4"/>
      <c r="O24" s="20"/>
      <c r="P24" s="4"/>
      <c r="Q24" s="5"/>
    </row>
    <row r="25" spans="2:17" ht="15" customHeight="1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"/>
    </row>
    <row r="26" spans="2:17" ht="15" customHeight="1" x14ac:dyDescent="0.25">
      <c r="B26" s="191" t="s">
        <v>103</v>
      </c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3"/>
    </row>
    <row r="27" spans="2:17" ht="15" customHeight="1" x14ac:dyDescent="0.25">
      <c r="B27" s="191" t="s">
        <v>104</v>
      </c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3"/>
    </row>
    <row r="28" spans="2:17" ht="15" customHeight="1" x14ac:dyDescent="0.25">
      <c r="B28" s="191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3"/>
    </row>
    <row r="29" spans="2:17" ht="15" customHeight="1" x14ac:dyDescent="0.25">
      <c r="B29" s="193" t="s">
        <v>24</v>
      </c>
      <c r="C29" s="196" t="s">
        <v>25</v>
      </c>
      <c r="D29" s="197"/>
      <c r="E29" s="198"/>
      <c r="F29" s="188" t="s">
        <v>26</v>
      </c>
      <c r="G29" s="189"/>
      <c r="H29" s="189"/>
      <c r="I29" s="189"/>
      <c r="J29" s="190"/>
      <c r="K29" s="188" t="s">
        <v>96</v>
      </c>
      <c r="L29" s="189"/>
      <c r="M29" s="189"/>
      <c r="N29" s="189"/>
      <c r="O29" s="190"/>
      <c r="P29" s="167" t="s">
        <v>27</v>
      </c>
      <c r="Q29" s="169"/>
    </row>
    <row r="30" spans="2:17" ht="15" customHeight="1" x14ac:dyDescent="0.25">
      <c r="B30" s="194"/>
      <c r="C30" s="199"/>
      <c r="D30" s="200"/>
      <c r="E30" s="201"/>
      <c r="F30" s="188" t="s">
        <v>28</v>
      </c>
      <c r="G30" s="189"/>
      <c r="H30" s="190"/>
      <c r="I30" s="196" t="s">
        <v>79</v>
      </c>
      <c r="J30" s="198"/>
      <c r="K30" s="188" t="s">
        <v>28</v>
      </c>
      <c r="L30" s="189"/>
      <c r="M30" s="190"/>
      <c r="N30" s="9"/>
      <c r="O30" s="1"/>
      <c r="P30" s="191" t="s">
        <v>29</v>
      </c>
      <c r="Q30" s="205"/>
    </row>
    <row r="31" spans="2:17" ht="15" customHeight="1" x14ac:dyDescent="0.25">
      <c r="B31" s="194"/>
      <c r="C31" s="199"/>
      <c r="D31" s="200"/>
      <c r="E31" s="201"/>
      <c r="F31" s="21" t="s">
        <v>30</v>
      </c>
      <c r="G31" s="21" t="s">
        <v>31</v>
      </c>
      <c r="H31" s="21" t="s">
        <v>32</v>
      </c>
      <c r="I31" s="199"/>
      <c r="J31" s="201"/>
      <c r="K31" s="21" t="s">
        <v>30</v>
      </c>
      <c r="L31" s="21" t="s">
        <v>31</v>
      </c>
      <c r="M31" s="21" t="s">
        <v>32</v>
      </c>
      <c r="N31" s="191" t="s">
        <v>33</v>
      </c>
      <c r="O31" s="205"/>
      <c r="P31" s="193" t="s">
        <v>34</v>
      </c>
      <c r="Q31" s="193" t="s">
        <v>35</v>
      </c>
    </row>
    <row r="32" spans="2:17" x14ac:dyDescent="0.25">
      <c r="B32" s="195"/>
      <c r="C32" s="202"/>
      <c r="D32" s="203"/>
      <c r="E32" s="204"/>
      <c r="F32" s="22"/>
      <c r="G32" s="22"/>
      <c r="H32" s="22" t="s">
        <v>36</v>
      </c>
      <c r="I32" s="202"/>
      <c r="J32" s="204"/>
      <c r="K32" s="22"/>
      <c r="L32" s="22"/>
      <c r="M32" s="22" t="s">
        <v>36</v>
      </c>
      <c r="N32" s="19"/>
      <c r="O32" s="2"/>
      <c r="P32" s="184"/>
      <c r="Q32" s="184"/>
    </row>
    <row r="33" spans="2:20" x14ac:dyDescent="0.25">
      <c r="B33" s="23">
        <v>1</v>
      </c>
      <c r="C33" s="188">
        <v>2</v>
      </c>
      <c r="D33" s="189"/>
      <c r="E33" s="190"/>
      <c r="F33" s="23">
        <v>3</v>
      </c>
      <c r="G33" s="23">
        <v>4</v>
      </c>
      <c r="H33" s="23">
        <v>5</v>
      </c>
      <c r="I33" s="188" t="s">
        <v>37</v>
      </c>
      <c r="J33" s="190"/>
      <c r="K33" s="23">
        <v>7</v>
      </c>
      <c r="L33" s="23">
        <v>8</v>
      </c>
      <c r="M33" s="23">
        <v>9</v>
      </c>
      <c r="N33" s="188" t="s">
        <v>38</v>
      </c>
      <c r="O33" s="190"/>
      <c r="P33" s="24">
        <v>11</v>
      </c>
      <c r="Q33" s="23">
        <v>12</v>
      </c>
    </row>
    <row r="34" spans="2:20" x14ac:dyDescent="0.25">
      <c r="B34" s="59">
        <v>5</v>
      </c>
      <c r="C34" s="60" t="s">
        <v>39</v>
      </c>
      <c r="D34" s="25"/>
      <c r="E34" s="16"/>
      <c r="F34" s="26"/>
      <c r="G34" s="26"/>
      <c r="H34" s="26"/>
      <c r="I34" s="27"/>
      <c r="J34" s="16"/>
      <c r="K34" s="26"/>
      <c r="L34" s="26"/>
      <c r="M34" s="26"/>
      <c r="N34" s="27"/>
      <c r="O34" s="28">
        <f>O35</f>
        <v>200000000</v>
      </c>
      <c r="P34" s="29">
        <f>P35</f>
        <v>200000000</v>
      </c>
      <c r="Q34" s="61"/>
    </row>
    <row r="35" spans="2:20" x14ac:dyDescent="0.25">
      <c r="B35" s="62" t="s">
        <v>128</v>
      </c>
      <c r="C35" s="63" t="s">
        <v>40</v>
      </c>
      <c r="D35" s="55"/>
      <c r="E35" s="30"/>
      <c r="F35" s="31"/>
      <c r="G35" s="31"/>
      <c r="H35" s="31"/>
      <c r="I35" s="17"/>
      <c r="J35" s="30"/>
      <c r="K35" s="31"/>
      <c r="L35" s="31"/>
      <c r="M35" s="31"/>
      <c r="N35" s="17"/>
      <c r="O35" s="32">
        <f>O37</f>
        <v>200000000</v>
      </c>
      <c r="P35" s="33">
        <f>P37</f>
        <v>200000000</v>
      </c>
      <c r="Q35" s="64"/>
    </row>
    <row r="36" spans="2:20" x14ac:dyDescent="0.25">
      <c r="B36" s="62" t="s">
        <v>129</v>
      </c>
      <c r="C36" s="63" t="s">
        <v>41</v>
      </c>
      <c r="D36" s="55"/>
      <c r="E36" s="30"/>
      <c r="F36" s="31"/>
      <c r="G36" s="31"/>
      <c r="H36" s="31"/>
      <c r="I36" s="17"/>
      <c r="J36" s="30"/>
      <c r="K36" s="31"/>
      <c r="L36" s="31"/>
      <c r="M36" s="31"/>
      <c r="N36" s="17"/>
      <c r="O36" s="32"/>
      <c r="P36" s="33"/>
      <c r="Q36" s="64"/>
    </row>
    <row r="37" spans="2:20" x14ac:dyDescent="0.25">
      <c r="B37" s="62" t="s">
        <v>130</v>
      </c>
      <c r="C37" s="63" t="s">
        <v>42</v>
      </c>
      <c r="D37" s="7"/>
      <c r="E37" s="30"/>
      <c r="F37" s="31"/>
      <c r="G37" s="31"/>
      <c r="H37" s="31"/>
      <c r="I37" s="17"/>
      <c r="J37" s="30"/>
      <c r="K37" s="31"/>
      <c r="L37" s="31"/>
      <c r="M37" s="31"/>
      <c r="N37" s="17"/>
      <c r="O37" s="32">
        <f>O38+O63+O70+O114+O85+O90+O100+O127</f>
        <v>200000000</v>
      </c>
      <c r="P37" s="36">
        <f>O38+O63+O70+O114+O85+O90+O100+O127</f>
        <v>200000000</v>
      </c>
      <c r="Q37" s="116"/>
      <c r="T37" s="92">
        <f>200000000-O35</f>
        <v>0</v>
      </c>
    </row>
    <row r="38" spans="2:20" x14ac:dyDescent="0.25">
      <c r="B38" s="62" t="s">
        <v>131</v>
      </c>
      <c r="C38" s="63" t="s">
        <v>43</v>
      </c>
      <c r="D38" s="7"/>
      <c r="E38" s="30"/>
      <c r="F38" s="31"/>
      <c r="G38" s="31"/>
      <c r="H38" s="31"/>
      <c r="I38" s="17"/>
      <c r="J38" s="30"/>
      <c r="K38" s="31"/>
      <c r="L38" s="31"/>
      <c r="M38" s="31"/>
      <c r="N38" s="17"/>
      <c r="O38" s="32">
        <f>O39+O50+O52</f>
        <v>49126100</v>
      </c>
      <c r="P38" s="36">
        <f>SUM(O38)</f>
        <v>49126100</v>
      </c>
      <c r="Q38" s="116"/>
    </row>
    <row r="39" spans="2:20" x14ac:dyDescent="0.25">
      <c r="B39" s="65"/>
      <c r="C39" s="63" t="s">
        <v>44</v>
      </c>
      <c r="D39" s="7"/>
      <c r="E39" s="30"/>
      <c r="F39" s="31"/>
      <c r="G39" s="31"/>
      <c r="H39" s="31"/>
      <c r="I39" s="17"/>
      <c r="J39" s="30"/>
      <c r="K39" s="31"/>
      <c r="L39" s="31"/>
      <c r="M39" s="31"/>
      <c r="N39" s="17"/>
      <c r="O39" s="32">
        <f>SUM(O40:O49)</f>
        <v>3234600</v>
      </c>
      <c r="P39" s="36">
        <f>SUM(P40:P49)</f>
        <v>3234600</v>
      </c>
      <c r="Q39" s="116"/>
    </row>
    <row r="40" spans="2:20" ht="15" customHeight="1" x14ac:dyDescent="0.25">
      <c r="B40" s="31"/>
      <c r="C40" s="107" t="s">
        <v>118</v>
      </c>
      <c r="D40" s="7"/>
      <c r="E40" s="30"/>
      <c r="F40" s="31"/>
      <c r="G40" s="31"/>
      <c r="H40" s="31"/>
      <c r="I40" s="17"/>
      <c r="J40" s="30"/>
      <c r="K40" s="108">
        <v>8</v>
      </c>
      <c r="L40" s="66" t="s">
        <v>45</v>
      </c>
      <c r="M40" s="109">
        <v>65075</v>
      </c>
      <c r="N40" s="17"/>
      <c r="O40" s="37">
        <f t="shared" ref="O40:O48" si="0">K40*M40</f>
        <v>520600</v>
      </c>
      <c r="P40" s="38">
        <f>O40</f>
        <v>520600</v>
      </c>
      <c r="Q40" s="116"/>
    </row>
    <row r="41" spans="2:20" ht="15" customHeight="1" x14ac:dyDescent="0.25">
      <c r="B41" s="31"/>
      <c r="C41" s="110" t="s">
        <v>119</v>
      </c>
      <c r="D41" s="7"/>
      <c r="E41" s="30"/>
      <c r="F41" s="31"/>
      <c r="G41" s="31"/>
      <c r="H41" s="31"/>
      <c r="I41" s="17"/>
      <c r="J41" s="30"/>
      <c r="K41" s="108">
        <v>8</v>
      </c>
      <c r="L41" s="66" t="s">
        <v>46</v>
      </c>
      <c r="M41" s="109">
        <v>92000</v>
      </c>
      <c r="N41" s="17"/>
      <c r="O41" s="37">
        <f t="shared" si="0"/>
        <v>736000</v>
      </c>
      <c r="P41" s="38">
        <f>O41</f>
        <v>736000</v>
      </c>
      <c r="Q41" s="116"/>
    </row>
    <row r="42" spans="2:20" ht="15" customHeight="1" x14ac:dyDescent="0.25">
      <c r="B42" s="31"/>
      <c r="C42" s="110" t="s">
        <v>120</v>
      </c>
      <c r="D42" s="7"/>
      <c r="E42" s="30"/>
      <c r="F42" s="31"/>
      <c r="G42" s="31"/>
      <c r="H42" s="31"/>
      <c r="I42" s="17"/>
      <c r="J42" s="30"/>
      <c r="K42" s="108">
        <v>8</v>
      </c>
      <c r="L42" s="66" t="s">
        <v>46</v>
      </c>
      <c r="M42" s="109">
        <v>17250</v>
      </c>
      <c r="N42" s="17"/>
      <c r="O42" s="37">
        <f t="shared" si="0"/>
        <v>138000</v>
      </c>
      <c r="P42" s="38">
        <f t="shared" ref="P42:P47" si="1">SUM(O42+Q37)</f>
        <v>138000</v>
      </c>
      <c r="Q42" s="116"/>
    </row>
    <row r="43" spans="2:20" ht="15" customHeight="1" x14ac:dyDescent="0.25">
      <c r="B43" s="31"/>
      <c r="C43" s="111" t="s">
        <v>121</v>
      </c>
      <c r="D43" s="7"/>
      <c r="E43" s="30"/>
      <c r="F43" s="31"/>
      <c r="G43" s="31"/>
      <c r="H43" s="31"/>
      <c r="I43" s="17"/>
      <c r="J43" s="30"/>
      <c r="K43" s="112">
        <v>4</v>
      </c>
      <c r="L43" s="66" t="s">
        <v>46</v>
      </c>
      <c r="M43" s="109">
        <v>34500</v>
      </c>
      <c r="N43" s="17"/>
      <c r="O43" s="37">
        <f t="shared" si="0"/>
        <v>138000</v>
      </c>
      <c r="P43" s="38">
        <f t="shared" si="1"/>
        <v>138000</v>
      </c>
      <c r="Q43" s="116"/>
    </row>
    <row r="44" spans="2:20" x14ac:dyDescent="0.25">
      <c r="B44" s="31"/>
      <c r="C44" s="111" t="s">
        <v>122</v>
      </c>
      <c r="D44" s="7"/>
      <c r="E44" s="30"/>
      <c r="F44" s="31"/>
      <c r="G44" s="31"/>
      <c r="H44" s="31"/>
      <c r="I44" s="17"/>
      <c r="J44" s="30"/>
      <c r="K44" s="112">
        <v>80</v>
      </c>
      <c r="L44" s="66" t="s">
        <v>46</v>
      </c>
      <c r="M44" s="113">
        <v>2300</v>
      </c>
      <c r="N44" s="17"/>
      <c r="O44" s="37">
        <f t="shared" si="0"/>
        <v>184000</v>
      </c>
      <c r="P44" s="38">
        <f t="shared" si="1"/>
        <v>184000</v>
      </c>
      <c r="Q44" s="116"/>
    </row>
    <row r="45" spans="2:20" x14ac:dyDescent="0.25">
      <c r="B45" s="31"/>
      <c r="C45" s="111" t="s">
        <v>123</v>
      </c>
      <c r="D45" s="7"/>
      <c r="E45" s="30"/>
      <c r="F45" s="31"/>
      <c r="G45" s="31"/>
      <c r="H45" s="31"/>
      <c r="I45" s="17"/>
      <c r="J45" s="30"/>
      <c r="K45" s="112">
        <v>80</v>
      </c>
      <c r="L45" s="66" t="s">
        <v>46</v>
      </c>
      <c r="M45" s="114">
        <v>3450</v>
      </c>
      <c r="N45" s="17"/>
      <c r="O45" s="37">
        <f t="shared" si="0"/>
        <v>276000</v>
      </c>
      <c r="P45" s="38">
        <f t="shared" si="1"/>
        <v>276000</v>
      </c>
      <c r="Q45" s="116"/>
    </row>
    <row r="46" spans="2:20" ht="11.25" customHeight="1" x14ac:dyDescent="0.25">
      <c r="B46" s="31"/>
      <c r="C46" s="111" t="s">
        <v>124</v>
      </c>
      <c r="D46" s="7"/>
      <c r="E46" s="30"/>
      <c r="F46" s="31"/>
      <c r="G46" s="31"/>
      <c r="H46" s="31"/>
      <c r="I46" s="17"/>
      <c r="J46" s="30"/>
      <c r="K46" s="112">
        <v>80</v>
      </c>
      <c r="L46" s="66" t="s">
        <v>46</v>
      </c>
      <c r="M46" s="114">
        <v>2300</v>
      </c>
      <c r="N46" s="17"/>
      <c r="O46" s="37">
        <f t="shared" si="0"/>
        <v>184000</v>
      </c>
      <c r="P46" s="38">
        <f t="shared" si="1"/>
        <v>184000</v>
      </c>
      <c r="Q46" s="116"/>
    </row>
    <row r="47" spans="2:20" x14ac:dyDescent="0.25">
      <c r="B47" s="31"/>
      <c r="C47" s="111" t="s">
        <v>125</v>
      </c>
      <c r="D47" s="7"/>
      <c r="E47" s="30"/>
      <c r="F47" s="31"/>
      <c r="G47" s="31"/>
      <c r="H47" s="31"/>
      <c r="I47" s="17"/>
      <c r="J47" s="30"/>
      <c r="K47" s="112">
        <v>80</v>
      </c>
      <c r="L47" s="66" t="s">
        <v>46</v>
      </c>
      <c r="M47" s="114">
        <v>2300</v>
      </c>
      <c r="N47" s="17"/>
      <c r="O47" s="37">
        <f t="shared" si="0"/>
        <v>184000</v>
      </c>
      <c r="P47" s="38">
        <f t="shared" si="1"/>
        <v>184000</v>
      </c>
      <c r="Q47" s="116"/>
    </row>
    <row r="48" spans="2:20" ht="15" customHeight="1" x14ac:dyDescent="0.25">
      <c r="B48" s="31"/>
      <c r="C48" s="115" t="s">
        <v>126</v>
      </c>
      <c r="D48" s="7"/>
      <c r="E48" s="30"/>
      <c r="F48" s="31"/>
      <c r="G48" s="31"/>
      <c r="H48" s="31"/>
      <c r="I48" s="17"/>
      <c r="J48" s="30"/>
      <c r="K48" s="112">
        <v>80</v>
      </c>
      <c r="L48" s="66" t="s">
        <v>47</v>
      </c>
      <c r="M48" s="114">
        <v>4025</v>
      </c>
      <c r="N48" s="17"/>
      <c r="O48" s="37">
        <f t="shared" si="0"/>
        <v>322000</v>
      </c>
      <c r="P48" s="38">
        <f>SUM(O48+Q42)</f>
        <v>322000</v>
      </c>
      <c r="Q48" s="116"/>
    </row>
    <row r="49" spans="2:17" ht="15" customHeight="1" x14ac:dyDescent="0.25">
      <c r="B49" s="31"/>
      <c r="C49" s="68"/>
      <c r="D49" s="39"/>
      <c r="E49" s="30"/>
      <c r="F49" s="31"/>
      <c r="G49" s="31"/>
      <c r="H49" s="31"/>
      <c r="I49" s="17"/>
      <c r="J49" s="30"/>
      <c r="K49" s="112">
        <v>80</v>
      </c>
      <c r="L49" s="66" t="s">
        <v>47</v>
      </c>
      <c r="M49" s="114">
        <v>6900</v>
      </c>
      <c r="N49" s="17"/>
      <c r="O49" s="37">
        <f>K49*M49</f>
        <v>552000</v>
      </c>
      <c r="P49" s="38">
        <f>SUM(O49+Q43)</f>
        <v>552000</v>
      </c>
      <c r="Q49" s="116"/>
    </row>
    <row r="50" spans="2:17" ht="15" customHeight="1" x14ac:dyDescent="0.25">
      <c r="B50" s="62" t="s">
        <v>132</v>
      </c>
      <c r="C50" s="63" t="s">
        <v>86</v>
      </c>
      <c r="D50" s="7"/>
      <c r="E50" s="30"/>
      <c r="F50" s="31"/>
      <c r="G50" s="31"/>
      <c r="H50" s="31"/>
      <c r="I50" s="17"/>
      <c r="J50" s="30"/>
      <c r="K50" s="66"/>
      <c r="L50" s="66"/>
      <c r="M50" s="69"/>
      <c r="N50" s="17"/>
      <c r="O50" s="41">
        <f>O51</f>
        <v>405000</v>
      </c>
      <c r="P50" s="33">
        <f>O50</f>
        <v>405000</v>
      </c>
      <c r="Q50" s="116"/>
    </row>
    <row r="51" spans="2:17" ht="15" customHeight="1" x14ac:dyDescent="0.25">
      <c r="B51" s="31"/>
      <c r="C51" s="87" t="s">
        <v>87</v>
      </c>
      <c r="D51" s="7"/>
      <c r="E51" s="30"/>
      <c r="F51" s="31"/>
      <c r="G51" s="31"/>
      <c r="H51" s="31"/>
      <c r="I51" s="17"/>
      <c r="J51" s="30"/>
      <c r="K51" s="66">
        <v>13.5</v>
      </c>
      <c r="L51" s="66" t="s">
        <v>127</v>
      </c>
      <c r="M51" s="69">
        <v>30000</v>
      </c>
      <c r="N51" s="17"/>
      <c r="O51" s="37">
        <f>M51*K51</f>
        <v>405000</v>
      </c>
      <c r="P51" s="38">
        <f>O51</f>
        <v>405000</v>
      </c>
      <c r="Q51" s="116"/>
    </row>
    <row r="52" spans="2:17" ht="15" customHeight="1" x14ac:dyDescent="0.25">
      <c r="B52" s="62" t="s">
        <v>137</v>
      </c>
      <c r="C52" s="63" t="s">
        <v>49</v>
      </c>
      <c r="D52" s="7"/>
      <c r="E52" s="30"/>
      <c r="F52" s="31"/>
      <c r="G52" s="31"/>
      <c r="H52" s="31"/>
      <c r="I52" s="17"/>
      <c r="J52" s="30"/>
      <c r="K52" s="66"/>
      <c r="L52" s="66"/>
      <c r="M52" s="69"/>
      <c r="N52" s="17"/>
      <c r="O52" s="41">
        <f>O53+O54</f>
        <v>45486500</v>
      </c>
      <c r="P52" s="33">
        <f>P53+P54</f>
        <v>45486500</v>
      </c>
      <c r="Q52" s="116"/>
    </row>
    <row r="53" spans="2:17" ht="15" customHeight="1" x14ac:dyDescent="0.25">
      <c r="B53" s="31"/>
      <c r="C53" s="63" t="s">
        <v>133</v>
      </c>
      <c r="D53" s="7"/>
      <c r="E53" s="30"/>
      <c r="F53" s="31"/>
      <c r="G53" s="31"/>
      <c r="H53" s="31"/>
      <c r="I53" s="17"/>
      <c r="J53" s="30"/>
      <c r="K53" s="66"/>
      <c r="L53" s="66"/>
      <c r="M53" s="69"/>
      <c r="N53" s="17"/>
      <c r="O53" s="41"/>
      <c r="P53" s="33"/>
      <c r="Q53" s="116"/>
    </row>
    <row r="54" spans="2:17" ht="15" customHeight="1" x14ac:dyDescent="0.25">
      <c r="B54" s="31"/>
      <c r="C54" s="63" t="s">
        <v>84</v>
      </c>
      <c r="D54" s="7"/>
      <c r="E54" s="30"/>
      <c r="F54" s="31"/>
      <c r="G54" s="31"/>
      <c r="H54" s="31"/>
      <c r="I54" s="17"/>
      <c r="J54" s="30"/>
      <c r="K54" s="66"/>
      <c r="L54" s="66"/>
      <c r="M54" s="69"/>
      <c r="N54" s="17"/>
      <c r="O54" s="41">
        <f>P54</f>
        <v>45486500</v>
      </c>
      <c r="P54" s="33">
        <f>P55+P56+P57</f>
        <v>45486500</v>
      </c>
      <c r="Q54" s="116"/>
    </row>
    <row r="55" spans="2:17" ht="15" customHeight="1" x14ac:dyDescent="0.25">
      <c r="B55" s="31"/>
      <c r="C55" s="87" t="s">
        <v>134</v>
      </c>
      <c r="D55" s="7"/>
      <c r="E55" s="30"/>
      <c r="F55" s="31"/>
      <c r="G55" s="31"/>
      <c r="H55" s="31"/>
      <c r="I55" s="17"/>
      <c r="J55" s="30"/>
      <c r="K55" s="66">
        <v>2</v>
      </c>
      <c r="L55" s="66" t="s">
        <v>50</v>
      </c>
      <c r="M55" s="69">
        <v>12000000</v>
      </c>
      <c r="N55" s="17"/>
      <c r="O55" s="37">
        <f t="shared" ref="O55:O57" si="2">K55*M55</f>
        <v>24000000</v>
      </c>
      <c r="P55" s="38">
        <f>O55</f>
        <v>24000000</v>
      </c>
      <c r="Q55" s="116"/>
    </row>
    <row r="56" spans="2:17" ht="15" customHeight="1" x14ac:dyDescent="0.25">
      <c r="B56" s="31"/>
      <c r="C56" s="87" t="s">
        <v>135</v>
      </c>
      <c r="D56" s="7"/>
      <c r="E56" s="30"/>
      <c r="F56" s="31"/>
      <c r="G56" s="31"/>
      <c r="H56" s="31"/>
      <c r="I56" s="17"/>
      <c r="J56" s="30"/>
      <c r="K56" s="66">
        <v>1</v>
      </c>
      <c r="L56" s="66" t="s">
        <v>50</v>
      </c>
      <c r="M56" s="69">
        <v>9000000</v>
      </c>
      <c r="N56" s="17"/>
      <c r="O56" s="37">
        <f t="shared" si="2"/>
        <v>9000000</v>
      </c>
      <c r="P56" s="38">
        <f t="shared" ref="P56:P57" si="3">O56</f>
        <v>9000000</v>
      </c>
      <c r="Q56" s="116"/>
    </row>
    <row r="57" spans="2:17" ht="15" customHeight="1" x14ac:dyDescent="0.25">
      <c r="B57" s="31"/>
      <c r="C57" s="87" t="s">
        <v>136</v>
      </c>
      <c r="D57" s="7"/>
      <c r="E57" s="30"/>
      <c r="F57" s="31"/>
      <c r="G57" s="31"/>
      <c r="H57" s="31"/>
      <c r="I57" s="17"/>
      <c r="J57" s="30"/>
      <c r="K57" s="66">
        <v>1</v>
      </c>
      <c r="L57" s="66" t="s">
        <v>50</v>
      </c>
      <c r="M57" s="69">
        <v>12486500</v>
      </c>
      <c r="N57" s="17"/>
      <c r="O57" s="37">
        <f t="shared" si="2"/>
        <v>12486500</v>
      </c>
      <c r="P57" s="38">
        <f t="shared" si="3"/>
        <v>12486500</v>
      </c>
      <c r="Q57" s="116"/>
    </row>
    <row r="58" spans="2:17" ht="15" customHeight="1" x14ac:dyDescent="0.25">
      <c r="B58" s="31"/>
      <c r="C58" s="65"/>
      <c r="D58" s="7"/>
      <c r="E58" s="30"/>
      <c r="F58" s="31"/>
      <c r="G58" s="31"/>
      <c r="H58" s="31"/>
      <c r="I58" s="17"/>
      <c r="J58" s="30"/>
      <c r="K58" s="66"/>
      <c r="L58" s="66"/>
      <c r="M58" s="69"/>
      <c r="N58" s="17"/>
      <c r="O58" s="37"/>
      <c r="P58" s="38"/>
      <c r="Q58" s="116"/>
    </row>
    <row r="59" spans="2:17" ht="15" customHeight="1" x14ac:dyDescent="0.25">
      <c r="B59" s="15"/>
      <c r="C59" s="89"/>
      <c r="D59" s="15"/>
      <c r="E59" s="15"/>
      <c r="F59" s="15"/>
      <c r="G59" s="15"/>
      <c r="H59" s="15"/>
      <c r="I59" s="15"/>
      <c r="J59" s="15"/>
      <c r="K59" s="84"/>
      <c r="L59" s="84"/>
      <c r="M59" s="85"/>
      <c r="N59" s="15"/>
      <c r="O59" s="86"/>
      <c r="P59" s="86"/>
      <c r="Q59" s="117"/>
    </row>
    <row r="60" spans="2:17" ht="15" customHeight="1" x14ac:dyDescent="0.25">
      <c r="B60" s="7"/>
      <c r="C60" s="77"/>
      <c r="D60" s="7"/>
      <c r="E60" s="7"/>
      <c r="F60" s="7"/>
      <c r="G60" s="7"/>
      <c r="H60" s="7"/>
      <c r="I60" s="7"/>
      <c r="J60" s="7"/>
      <c r="K60" s="71"/>
      <c r="L60" s="71"/>
      <c r="M60" s="69"/>
      <c r="N60" s="7"/>
      <c r="O60" s="56"/>
      <c r="P60" s="56"/>
      <c r="Q60" s="118"/>
    </row>
    <row r="61" spans="2:17" ht="15" customHeight="1" x14ac:dyDescent="0.25">
      <c r="B61" s="7"/>
      <c r="C61" s="77"/>
      <c r="D61" s="7"/>
      <c r="E61" s="7"/>
      <c r="F61" s="7"/>
      <c r="G61" s="7"/>
      <c r="H61" s="7"/>
      <c r="I61" s="7"/>
      <c r="J61" s="7"/>
      <c r="K61" s="71"/>
      <c r="L61" s="71"/>
      <c r="M61" s="69"/>
      <c r="N61" s="7"/>
      <c r="O61" s="56"/>
      <c r="P61" s="56"/>
      <c r="Q61" s="118"/>
    </row>
    <row r="62" spans="2:17" ht="15" customHeight="1" x14ac:dyDescent="0.25">
      <c r="B62" s="119">
        <v>1</v>
      </c>
      <c r="C62" s="206">
        <v>2</v>
      </c>
      <c r="D62" s="207"/>
      <c r="E62" s="208"/>
      <c r="F62" s="119">
        <v>3</v>
      </c>
      <c r="G62" s="119">
        <v>4</v>
      </c>
      <c r="H62" s="119">
        <v>5</v>
      </c>
      <c r="I62" s="206" t="s">
        <v>37</v>
      </c>
      <c r="J62" s="208"/>
      <c r="K62" s="119">
        <v>7</v>
      </c>
      <c r="L62" s="119">
        <v>8</v>
      </c>
      <c r="M62" s="119">
        <v>9</v>
      </c>
      <c r="N62" s="206" t="s">
        <v>38</v>
      </c>
      <c r="O62" s="208"/>
      <c r="P62" s="119">
        <v>11</v>
      </c>
      <c r="Q62" s="119">
        <v>12</v>
      </c>
    </row>
    <row r="63" spans="2:17" ht="15" customHeight="1" x14ac:dyDescent="0.25">
      <c r="B63" s="62" t="s">
        <v>138</v>
      </c>
      <c r="C63" s="45" t="s">
        <v>54</v>
      </c>
      <c r="D63" s="7"/>
      <c r="E63" s="30"/>
      <c r="F63" s="31"/>
      <c r="G63" s="31"/>
      <c r="H63" s="31"/>
      <c r="I63" s="17"/>
      <c r="J63" s="30"/>
      <c r="K63" s="40"/>
      <c r="L63" s="34"/>
      <c r="M63" s="38"/>
      <c r="N63" s="17"/>
      <c r="O63" s="41">
        <f>SUM(O64+O68)</f>
        <v>5093900</v>
      </c>
      <c r="P63" s="36">
        <f>O63</f>
        <v>5093900</v>
      </c>
      <c r="Q63" s="116"/>
    </row>
    <row r="64" spans="2:17" ht="15" customHeight="1" x14ac:dyDescent="0.25">
      <c r="B64" s="62"/>
      <c r="C64" s="45" t="s">
        <v>93</v>
      </c>
      <c r="D64" s="7"/>
      <c r="E64" s="30"/>
      <c r="F64" s="31"/>
      <c r="G64" s="31"/>
      <c r="H64" s="31"/>
      <c r="I64" s="17"/>
      <c r="J64" s="30"/>
      <c r="K64" s="40"/>
      <c r="L64" s="34"/>
      <c r="M64" s="38"/>
      <c r="N64" s="17"/>
      <c r="O64" s="41">
        <f>O65+O66</f>
        <v>4400000</v>
      </c>
      <c r="P64" s="36">
        <f>O64</f>
        <v>4400000</v>
      </c>
      <c r="Q64" s="116"/>
    </row>
    <row r="65" spans="2:17" x14ac:dyDescent="0.25">
      <c r="B65" s="31"/>
      <c r="C65" s="17" t="s">
        <v>88</v>
      </c>
      <c r="D65" s="7"/>
      <c r="E65" s="30"/>
      <c r="F65" s="31"/>
      <c r="G65" s="31"/>
      <c r="H65" s="31"/>
      <c r="I65" s="17"/>
      <c r="J65" s="30"/>
      <c r="K65" s="66">
        <v>80</v>
      </c>
      <c r="L65" s="66" t="s">
        <v>48</v>
      </c>
      <c r="M65" s="70">
        <v>50000</v>
      </c>
      <c r="N65" s="17"/>
      <c r="O65" s="37">
        <f>M65*K65</f>
        <v>4000000</v>
      </c>
      <c r="P65" s="38">
        <f>O65</f>
        <v>4000000</v>
      </c>
      <c r="Q65" s="116"/>
    </row>
    <row r="66" spans="2:17" x14ac:dyDescent="0.25">
      <c r="B66" s="31"/>
      <c r="C66" s="17" t="s">
        <v>89</v>
      </c>
      <c r="D66" s="7"/>
      <c r="E66" s="30"/>
      <c r="F66" s="31"/>
      <c r="G66" s="31"/>
      <c r="H66" s="31"/>
      <c r="I66" s="7"/>
      <c r="J66" s="30"/>
      <c r="K66" s="66">
        <v>80</v>
      </c>
      <c r="L66" s="66" t="s">
        <v>48</v>
      </c>
      <c r="M66" s="35">
        <v>5000</v>
      </c>
      <c r="N66" s="7"/>
      <c r="O66" s="37">
        <f>M66*K66</f>
        <v>400000</v>
      </c>
      <c r="P66" s="38">
        <f>O66</f>
        <v>400000</v>
      </c>
      <c r="Q66" s="116"/>
    </row>
    <row r="67" spans="2:17" x14ac:dyDescent="0.25">
      <c r="B67" s="31"/>
      <c r="C67" s="7"/>
      <c r="D67" s="7"/>
      <c r="E67" s="30"/>
      <c r="F67" s="31"/>
      <c r="G67" s="31"/>
      <c r="H67" s="31"/>
      <c r="I67" s="7"/>
      <c r="J67" s="30"/>
      <c r="K67" s="66"/>
      <c r="L67" s="66"/>
      <c r="M67" s="35"/>
      <c r="N67" s="7"/>
      <c r="O67" s="37"/>
      <c r="P67" s="38"/>
      <c r="Q67" s="116"/>
    </row>
    <row r="68" spans="2:17" x14ac:dyDescent="0.25">
      <c r="B68" s="62" t="s">
        <v>139</v>
      </c>
      <c r="C68" s="39" t="s">
        <v>91</v>
      </c>
      <c r="D68" s="7"/>
      <c r="E68" s="7"/>
      <c r="F68" s="31"/>
      <c r="G68" s="31"/>
      <c r="H68" s="31"/>
      <c r="I68" s="7"/>
      <c r="J68" s="30"/>
      <c r="K68" s="66"/>
      <c r="L68" s="66"/>
      <c r="M68" s="35"/>
      <c r="N68" s="7"/>
      <c r="O68" s="41">
        <f>O69</f>
        <v>693900</v>
      </c>
      <c r="P68" s="33">
        <f>P69</f>
        <v>693900</v>
      </c>
      <c r="Q68" s="116"/>
    </row>
    <row r="69" spans="2:17" x14ac:dyDescent="0.25">
      <c r="B69" s="31"/>
      <c r="C69" s="88" t="s">
        <v>90</v>
      </c>
      <c r="D69" s="7"/>
      <c r="E69" s="7"/>
      <c r="F69" s="31"/>
      <c r="G69" s="31"/>
      <c r="H69" s="31"/>
      <c r="I69" s="7"/>
      <c r="J69" s="30"/>
      <c r="K69" s="66">
        <f>1016+647+650</f>
        <v>2313</v>
      </c>
      <c r="L69" s="66" t="s">
        <v>48</v>
      </c>
      <c r="M69" s="35">
        <v>300</v>
      </c>
      <c r="N69" s="7"/>
      <c r="O69" s="37">
        <f>M69*K69</f>
        <v>693900</v>
      </c>
      <c r="P69" s="38">
        <f>O69</f>
        <v>693900</v>
      </c>
      <c r="Q69" s="116"/>
    </row>
    <row r="70" spans="2:17" ht="15" customHeight="1" x14ac:dyDescent="0.25">
      <c r="B70" s="62" t="s">
        <v>140</v>
      </c>
      <c r="C70" s="45" t="s">
        <v>55</v>
      </c>
      <c r="D70" s="7"/>
      <c r="E70" s="7"/>
      <c r="F70" s="31"/>
      <c r="G70" s="31"/>
      <c r="H70" s="31"/>
      <c r="I70" s="17"/>
      <c r="J70" s="30"/>
      <c r="K70" s="34"/>
      <c r="L70" s="34"/>
      <c r="M70" s="36"/>
      <c r="N70" s="17"/>
      <c r="O70" s="32">
        <f>O71+O76</f>
        <v>47280000</v>
      </c>
      <c r="P70" s="36">
        <f>P71+P76</f>
        <v>47280000</v>
      </c>
      <c r="Q70" s="116"/>
    </row>
    <row r="71" spans="2:17" ht="15" customHeight="1" x14ac:dyDescent="0.25">
      <c r="B71" s="62"/>
      <c r="C71" s="17" t="s">
        <v>56</v>
      </c>
      <c r="D71" s="7"/>
      <c r="E71" s="7"/>
      <c r="F71" s="31"/>
      <c r="G71" s="31"/>
      <c r="H71" s="31"/>
      <c r="I71" s="17"/>
      <c r="J71" s="30"/>
      <c r="K71" s="34"/>
      <c r="L71" s="34"/>
      <c r="M71" s="36"/>
      <c r="N71" s="17"/>
      <c r="O71" s="32">
        <f>SUM(O73:O74)</f>
        <v>2400000</v>
      </c>
      <c r="P71" s="36">
        <f>SUM(P73:P74)</f>
        <v>2400000</v>
      </c>
      <c r="Q71" s="116"/>
    </row>
    <row r="72" spans="2:17" ht="15" customHeight="1" x14ac:dyDescent="0.25">
      <c r="B72" s="31"/>
      <c r="C72" s="17" t="s">
        <v>57</v>
      </c>
      <c r="D72" s="7"/>
      <c r="E72" s="7"/>
      <c r="F72" s="31"/>
      <c r="G72" s="31"/>
      <c r="H72" s="31"/>
      <c r="I72" s="17"/>
      <c r="J72" s="30"/>
      <c r="K72" s="40"/>
      <c r="L72" s="34"/>
      <c r="M72" s="38"/>
      <c r="N72" s="47"/>
      <c r="O72" s="37"/>
      <c r="P72" s="42"/>
      <c r="Q72" s="116"/>
    </row>
    <row r="73" spans="2:17" ht="15" customHeight="1" x14ac:dyDescent="0.25">
      <c r="B73" s="31"/>
      <c r="C73" s="72" t="s">
        <v>58</v>
      </c>
      <c r="D73" s="7" t="s">
        <v>141</v>
      </c>
      <c r="E73" s="7"/>
      <c r="F73" s="31"/>
      <c r="G73" s="31"/>
      <c r="H73" s="31"/>
      <c r="I73" s="17"/>
      <c r="J73" s="30"/>
      <c r="K73" s="66">
        <f>15*4</f>
        <v>60</v>
      </c>
      <c r="L73" s="73" t="s">
        <v>59</v>
      </c>
      <c r="M73" s="35">
        <v>12000</v>
      </c>
      <c r="N73" s="47"/>
      <c r="O73" s="37">
        <f>K73*M73</f>
        <v>720000</v>
      </c>
      <c r="P73" s="42">
        <f>O73</f>
        <v>720000</v>
      </c>
      <c r="Q73" s="116"/>
    </row>
    <row r="74" spans="2:17" ht="15" customHeight="1" x14ac:dyDescent="0.25">
      <c r="B74" s="31"/>
      <c r="C74" s="72" t="s">
        <v>60</v>
      </c>
      <c r="D74" s="7" t="s">
        <v>141</v>
      </c>
      <c r="E74" s="7"/>
      <c r="F74" s="31"/>
      <c r="G74" s="31"/>
      <c r="H74" s="31"/>
      <c r="I74" s="17"/>
      <c r="J74" s="30"/>
      <c r="K74" s="66">
        <f>15*4</f>
        <v>60</v>
      </c>
      <c r="L74" s="66" t="s">
        <v>59</v>
      </c>
      <c r="M74" s="35">
        <v>28000</v>
      </c>
      <c r="N74" s="17"/>
      <c r="O74" s="37">
        <f t="shared" ref="O74" si="4">K74*M74</f>
        <v>1680000</v>
      </c>
      <c r="P74" s="42">
        <f>O74</f>
        <v>1680000</v>
      </c>
      <c r="Q74" s="116"/>
    </row>
    <row r="75" spans="2:17" ht="15" customHeight="1" x14ac:dyDescent="0.25">
      <c r="B75" s="17"/>
      <c r="C75" s="72"/>
      <c r="D75" s="7"/>
      <c r="E75" s="7"/>
      <c r="F75" s="31"/>
      <c r="G75" s="31"/>
      <c r="H75" s="31"/>
      <c r="I75" s="17"/>
      <c r="J75" s="30"/>
      <c r="K75" s="66"/>
      <c r="L75" s="66"/>
      <c r="M75" s="35"/>
      <c r="N75" s="17"/>
      <c r="O75" s="37"/>
      <c r="P75" s="38"/>
      <c r="Q75" s="116"/>
    </row>
    <row r="76" spans="2:17" ht="15" customHeight="1" x14ac:dyDescent="0.25">
      <c r="B76" s="62" t="s">
        <v>142</v>
      </c>
      <c r="C76" s="120" t="s">
        <v>92</v>
      </c>
      <c r="D76" s="54"/>
      <c r="E76" s="54"/>
      <c r="F76" s="121"/>
      <c r="G76" s="121"/>
      <c r="H76" s="121"/>
      <c r="I76" s="122"/>
      <c r="J76" s="123"/>
      <c r="K76" s="121"/>
      <c r="L76" s="121"/>
      <c r="M76" s="121"/>
      <c r="N76" s="122"/>
      <c r="O76" s="95">
        <f>SUM(O78:O83)</f>
        <v>44880000</v>
      </c>
      <c r="P76" s="46">
        <f>O76</f>
        <v>44880000</v>
      </c>
      <c r="Q76" s="121"/>
    </row>
    <row r="77" spans="2:17" ht="15" customHeight="1" x14ac:dyDescent="0.25">
      <c r="B77" s="122"/>
      <c r="C77" s="124" t="s">
        <v>61</v>
      </c>
      <c r="D77" s="125"/>
      <c r="E77" s="126"/>
      <c r="F77" s="121"/>
      <c r="G77" s="121"/>
      <c r="H77" s="121"/>
      <c r="I77" s="122"/>
      <c r="J77" s="123"/>
      <c r="K77" s="34"/>
      <c r="L77" s="34"/>
      <c r="M77" s="34"/>
      <c r="N77" s="96"/>
      <c r="O77" s="97"/>
      <c r="P77" s="53"/>
      <c r="Q77" s="34"/>
    </row>
    <row r="78" spans="2:17" ht="15" customHeight="1" x14ac:dyDescent="0.25">
      <c r="B78" s="122"/>
      <c r="C78" s="127" t="s">
        <v>143</v>
      </c>
      <c r="D78" s="91"/>
      <c r="E78" s="126"/>
      <c r="F78" s="121"/>
      <c r="G78" s="121"/>
      <c r="H78" s="121"/>
      <c r="I78" s="122"/>
      <c r="J78" s="123"/>
      <c r="K78" s="34">
        <f>22*15*2</f>
        <v>660</v>
      </c>
      <c r="L78" s="34" t="s">
        <v>59</v>
      </c>
      <c r="M78" s="40">
        <v>12000</v>
      </c>
      <c r="N78" s="96"/>
      <c r="O78" s="97">
        <f>K78*M78</f>
        <v>7920000</v>
      </c>
      <c r="P78" s="53">
        <f>O78</f>
        <v>7920000</v>
      </c>
      <c r="Q78" s="34"/>
    </row>
    <row r="79" spans="2:17" ht="15" customHeight="1" x14ac:dyDescent="0.25">
      <c r="B79" s="122"/>
      <c r="C79" s="127" t="s">
        <v>146</v>
      </c>
      <c r="D79" s="91"/>
      <c r="E79" s="126"/>
      <c r="F79" s="121"/>
      <c r="G79" s="121"/>
      <c r="H79" s="121"/>
      <c r="I79" s="122"/>
      <c r="J79" s="123"/>
      <c r="K79" s="34">
        <f>22*15*2</f>
        <v>660</v>
      </c>
      <c r="L79" s="34" t="s">
        <v>59</v>
      </c>
      <c r="M79" s="40">
        <v>28000</v>
      </c>
      <c r="N79" s="96"/>
      <c r="O79" s="97">
        <f>K79*M79</f>
        <v>18480000</v>
      </c>
      <c r="P79" s="53">
        <f>O79</f>
        <v>18480000</v>
      </c>
      <c r="Q79" s="34"/>
    </row>
    <row r="80" spans="2:17" ht="15" customHeight="1" x14ac:dyDescent="0.25">
      <c r="B80" s="122"/>
      <c r="C80" s="127" t="s">
        <v>144</v>
      </c>
      <c r="D80" s="91"/>
      <c r="E80" s="126"/>
      <c r="F80" s="121"/>
      <c r="G80" s="121"/>
      <c r="H80" s="121"/>
      <c r="I80" s="122"/>
      <c r="J80" s="123"/>
      <c r="K80" s="34">
        <f>22*10*1</f>
        <v>220</v>
      </c>
      <c r="L80" s="34" t="s">
        <v>59</v>
      </c>
      <c r="M80" s="40">
        <v>12000</v>
      </c>
      <c r="N80" s="96"/>
      <c r="O80" s="97">
        <f t="shared" ref="O80:O83" si="5">K80*M80</f>
        <v>2640000</v>
      </c>
      <c r="P80" s="53">
        <f t="shared" ref="P80:P83" si="6">O80</f>
        <v>2640000</v>
      </c>
      <c r="Q80" s="34"/>
    </row>
    <row r="81" spans="2:17" ht="15" customHeight="1" x14ac:dyDescent="0.25">
      <c r="B81" s="122"/>
      <c r="C81" s="127" t="s">
        <v>147</v>
      </c>
      <c r="D81" s="91"/>
      <c r="E81" s="126"/>
      <c r="F81" s="121"/>
      <c r="G81" s="121"/>
      <c r="H81" s="121"/>
      <c r="I81" s="122"/>
      <c r="J81" s="123"/>
      <c r="K81" s="34">
        <f>22*10*1</f>
        <v>220</v>
      </c>
      <c r="L81" s="34" t="s">
        <v>59</v>
      </c>
      <c r="M81" s="40">
        <v>30000</v>
      </c>
      <c r="N81" s="96"/>
      <c r="O81" s="97">
        <f t="shared" si="5"/>
        <v>6600000</v>
      </c>
      <c r="P81" s="53">
        <f t="shared" si="6"/>
        <v>6600000</v>
      </c>
      <c r="Q81" s="34"/>
    </row>
    <row r="82" spans="2:17" ht="15" customHeight="1" x14ac:dyDescent="0.25">
      <c r="B82" s="122"/>
      <c r="C82" s="127" t="s">
        <v>145</v>
      </c>
      <c r="D82" s="91"/>
      <c r="E82" s="126"/>
      <c r="F82" s="121"/>
      <c r="G82" s="121"/>
      <c r="H82" s="121"/>
      <c r="I82" s="122"/>
      <c r="J82" s="123"/>
      <c r="K82" s="34">
        <f t="shared" ref="K82:K83" si="7">22*10*1</f>
        <v>220</v>
      </c>
      <c r="L82" s="34" t="s">
        <v>59</v>
      </c>
      <c r="M82" s="40">
        <v>12000</v>
      </c>
      <c r="N82" s="96"/>
      <c r="O82" s="97">
        <f t="shared" si="5"/>
        <v>2640000</v>
      </c>
      <c r="P82" s="53">
        <f t="shared" si="6"/>
        <v>2640000</v>
      </c>
      <c r="Q82" s="34"/>
    </row>
    <row r="83" spans="2:17" ht="15" customHeight="1" x14ac:dyDescent="0.25">
      <c r="B83" s="122"/>
      <c r="C83" s="127" t="s">
        <v>148</v>
      </c>
      <c r="D83" s="91"/>
      <c r="E83" s="126"/>
      <c r="F83" s="121"/>
      <c r="G83" s="121"/>
      <c r="H83" s="121"/>
      <c r="I83" s="122"/>
      <c r="J83" s="123"/>
      <c r="K83" s="34">
        <f t="shared" si="7"/>
        <v>220</v>
      </c>
      <c r="L83" s="34" t="s">
        <v>59</v>
      </c>
      <c r="M83" s="40">
        <v>30000</v>
      </c>
      <c r="N83" s="96"/>
      <c r="O83" s="97">
        <f t="shared" si="5"/>
        <v>6600000</v>
      </c>
      <c r="P83" s="53">
        <f t="shared" si="6"/>
        <v>6600000</v>
      </c>
      <c r="Q83" s="34"/>
    </row>
    <row r="84" spans="2:17" ht="15" customHeight="1" x14ac:dyDescent="0.25">
      <c r="B84" s="122"/>
      <c r="C84" s="127"/>
      <c r="D84" s="91"/>
      <c r="E84" s="126"/>
      <c r="F84" s="121"/>
      <c r="G84" s="121"/>
      <c r="H84" s="121"/>
      <c r="I84" s="122"/>
      <c r="J84" s="123"/>
      <c r="K84" s="34"/>
      <c r="L84" s="34"/>
      <c r="M84" s="40"/>
      <c r="N84" s="96"/>
      <c r="O84" s="97"/>
      <c r="P84" s="53"/>
      <c r="Q84" s="34"/>
    </row>
    <row r="85" spans="2:17" ht="15" customHeight="1" x14ac:dyDescent="0.25">
      <c r="B85" s="62" t="s">
        <v>149</v>
      </c>
      <c r="C85" s="120" t="s">
        <v>150</v>
      </c>
      <c r="D85" s="54"/>
      <c r="E85" s="54"/>
      <c r="F85" s="121"/>
      <c r="G85" s="121"/>
      <c r="H85" s="121"/>
      <c r="I85" s="122"/>
      <c r="J85" s="123"/>
      <c r="K85" s="121"/>
      <c r="L85" s="121"/>
      <c r="M85" s="121"/>
      <c r="N85" s="122"/>
      <c r="O85" s="95">
        <f>SUM(O87:O89)</f>
        <v>8000000</v>
      </c>
      <c r="P85" s="46">
        <f>O85</f>
        <v>8000000</v>
      </c>
      <c r="Q85" s="34"/>
    </row>
    <row r="86" spans="2:17" ht="15" customHeight="1" x14ac:dyDescent="0.25">
      <c r="B86" s="122"/>
      <c r="C86" s="124" t="s">
        <v>151</v>
      </c>
      <c r="D86" s="125"/>
      <c r="E86" s="126"/>
      <c r="F86" s="121"/>
      <c r="G86" s="121"/>
      <c r="H86" s="121"/>
      <c r="I86" s="122"/>
      <c r="J86" s="123"/>
      <c r="K86" s="34"/>
      <c r="L86" s="34"/>
      <c r="M86" s="34"/>
      <c r="N86" s="96"/>
      <c r="O86" s="97"/>
      <c r="P86" s="53"/>
      <c r="Q86" s="34"/>
    </row>
    <row r="87" spans="2:17" ht="15" customHeight="1" x14ac:dyDescent="0.25">
      <c r="B87" s="122"/>
      <c r="C87" s="127" t="s">
        <v>152</v>
      </c>
      <c r="D87" s="91"/>
      <c r="E87" s="126"/>
      <c r="F87" s="121"/>
      <c r="G87" s="121"/>
      <c r="H87" s="121"/>
      <c r="I87" s="122"/>
      <c r="J87" s="123"/>
      <c r="K87" s="34">
        <v>40</v>
      </c>
      <c r="L87" s="34" t="s">
        <v>76</v>
      </c>
      <c r="M87" s="40">
        <v>100000</v>
      </c>
      <c r="N87" s="96"/>
      <c r="O87" s="97">
        <f>K87*M87</f>
        <v>4000000</v>
      </c>
      <c r="P87" s="53">
        <f>O87</f>
        <v>4000000</v>
      </c>
      <c r="Q87" s="34"/>
    </row>
    <row r="88" spans="2:17" ht="15" customHeight="1" x14ac:dyDescent="0.25">
      <c r="B88" s="122"/>
      <c r="C88" s="127" t="s">
        <v>152</v>
      </c>
      <c r="D88" s="91"/>
      <c r="E88" s="126"/>
      <c r="F88" s="121"/>
      <c r="G88" s="121"/>
      <c r="H88" s="121"/>
      <c r="I88" s="122"/>
      <c r="J88" s="123"/>
      <c r="K88" s="34">
        <v>20</v>
      </c>
      <c r="L88" s="34" t="s">
        <v>76</v>
      </c>
      <c r="M88" s="40">
        <v>100000</v>
      </c>
      <c r="N88" s="96"/>
      <c r="O88" s="97">
        <f>K88*M88</f>
        <v>2000000</v>
      </c>
      <c r="P88" s="53">
        <f>O88</f>
        <v>2000000</v>
      </c>
      <c r="Q88" s="34"/>
    </row>
    <row r="89" spans="2:17" ht="15" customHeight="1" x14ac:dyDescent="0.25">
      <c r="B89" s="122"/>
      <c r="C89" s="127" t="s">
        <v>153</v>
      </c>
      <c r="D89" s="91"/>
      <c r="E89" s="126"/>
      <c r="F89" s="121"/>
      <c r="G89" s="121"/>
      <c r="H89" s="121"/>
      <c r="I89" s="122"/>
      <c r="J89" s="123"/>
      <c r="K89" s="34">
        <v>20</v>
      </c>
      <c r="L89" s="34" t="s">
        <v>76</v>
      </c>
      <c r="M89" s="40">
        <v>100000</v>
      </c>
      <c r="N89" s="96"/>
      <c r="O89" s="97">
        <f t="shared" ref="O89" si="8">K89*M89</f>
        <v>2000000</v>
      </c>
      <c r="P89" s="53">
        <f t="shared" ref="P89" si="9">O89</f>
        <v>2000000</v>
      </c>
      <c r="Q89" s="34"/>
    </row>
    <row r="90" spans="2:17" ht="15" customHeight="1" x14ac:dyDescent="0.25">
      <c r="B90" s="62" t="s">
        <v>155</v>
      </c>
      <c r="C90" s="128" t="s">
        <v>51</v>
      </c>
      <c r="D90" s="91"/>
      <c r="E90" s="126"/>
      <c r="F90" s="121"/>
      <c r="G90" s="121"/>
      <c r="H90" s="121"/>
      <c r="I90" s="122"/>
      <c r="J90" s="123"/>
      <c r="K90" s="34"/>
      <c r="L90" s="34"/>
      <c r="M90" s="40"/>
      <c r="N90" s="17"/>
      <c r="O90" s="41">
        <f>O91+O94+O98</f>
        <v>34250000</v>
      </c>
      <c r="P90" s="36">
        <f>O90</f>
        <v>34250000</v>
      </c>
      <c r="Q90" s="34"/>
    </row>
    <row r="91" spans="2:17" ht="15" customHeight="1" x14ac:dyDescent="0.25">
      <c r="B91" s="62" t="s">
        <v>154</v>
      </c>
      <c r="C91" s="120" t="s">
        <v>187</v>
      </c>
      <c r="D91" s="54"/>
      <c r="E91" s="54"/>
      <c r="F91" s="121"/>
      <c r="G91" s="121"/>
      <c r="H91" s="121"/>
      <c r="I91" s="122"/>
      <c r="J91" s="123"/>
      <c r="K91" s="121"/>
      <c r="L91" s="121"/>
      <c r="M91" s="121"/>
      <c r="N91" s="122"/>
      <c r="O91" s="95">
        <f>SUM(O93)</f>
        <v>250000</v>
      </c>
      <c r="P91" s="46">
        <f>O91</f>
        <v>250000</v>
      </c>
      <c r="Q91" s="34"/>
    </row>
    <row r="92" spans="2:17" ht="15" customHeight="1" x14ac:dyDescent="0.25">
      <c r="B92" s="122"/>
      <c r="C92" s="124" t="s">
        <v>156</v>
      </c>
      <c r="D92" s="125"/>
      <c r="E92" s="126"/>
      <c r="F92" s="121"/>
      <c r="G92" s="121"/>
      <c r="H92" s="121"/>
      <c r="I92" s="122"/>
      <c r="J92" s="123"/>
      <c r="K92" s="34"/>
      <c r="L92" s="34"/>
      <c r="M92" s="34"/>
      <c r="N92" s="96"/>
      <c r="O92" s="97"/>
      <c r="P92" s="53"/>
      <c r="Q92" s="34"/>
    </row>
    <row r="93" spans="2:17" ht="15" customHeight="1" x14ac:dyDescent="0.25">
      <c r="B93" s="122"/>
      <c r="C93" s="124" t="s">
        <v>188</v>
      </c>
      <c r="D93" s="91"/>
      <c r="E93" s="126"/>
      <c r="F93" s="121"/>
      <c r="G93" s="121"/>
      <c r="H93" s="121"/>
      <c r="I93" s="122"/>
      <c r="J93" s="123"/>
      <c r="K93" s="34">
        <v>1</v>
      </c>
      <c r="L93" s="34" t="s">
        <v>50</v>
      </c>
      <c r="M93" s="40">
        <v>250000</v>
      </c>
      <c r="N93" s="96"/>
      <c r="O93" s="97">
        <f>K93*M93</f>
        <v>250000</v>
      </c>
      <c r="P93" s="53">
        <f t="shared" ref="P93:P103" si="10">O93</f>
        <v>250000</v>
      </c>
      <c r="Q93" s="34"/>
    </row>
    <row r="94" spans="2:17" ht="15" customHeight="1" x14ac:dyDescent="0.25">
      <c r="B94" s="62" t="s">
        <v>160</v>
      </c>
      <c r="C94" s="67" t="s">
        <v>52</v>
      </c>
      <c r="D94" s="7"/>
      <c r="E94" s="30"/>
      <c r="F94" s="31"/>
      <c r="G94" s="31"/>
      <c r="H94" s="31"/>
      <c r="I94" s="17"/>
      <c r="J94" s="30"/>
      <c r="K94" s="40"/>
      <c r="L94" s="34"/>
      <c r="M94" s="38"/>
      <c r="N94" s="17"/>
      <c r="O94" s="41">
        <f>O95+O96+O97</f>
        <v>32000000</v>
      </c>
      <c r="P94" s="36">
        <f t="shared" si="10"/>
        <v>32000000</v>
      </c>
      <c r="Q94" s="34"/>
    </row>
    <row r="95" spans="2:17" ht="15" customHeight="1" x14ac:dyDescent="0.25">
      <c r="B95" s="122"/>
      <c r="C95" s="76" t="s">
        <v>157</v>
      </c>
      <c r="D95" s="7"/>
      <c r="E95" s="30"/>
      <c r="F95" s="31"/>
      <c r="G95" s="31"/>
      <c r="H95" s="31"/>
      <c r="I95" s="17"/>
      <c r="J95" s="30"/>
      <c r="K95" s="66">
        <f>2*15*8*2</f>
        <v>480</v>
      </c>
      <c r="L95" s="66" t="s">
        <v>85</v>
      </c>
      <c r="M95" s="70">
        <v>40000</v>
      </c>
      <c r="N95" s="17"/>
      <c r="O95" s="37">
        <f>M95*K95</f>
        <v>19200000</v>
      </c>
      <c r="P95" s="38">
        <f t="shared" si="10"/>
        <v>19200000</v>
      </c>
      <c r="Q95" s="34"/>
    </row>
    <row r="96" spans="2:17" ht="15" customHeight="1" x14ac:dyDescent="0.25">
      <c r="B96" s="122"/>
      <c r="C96" s="76" t="s">
        <v>158</v>
      </c>
      <c r="D96" s="7"/>
      <c r="E96" s="30"/>
      <c r="F96" s="31"/>
      <c r="G96" s="31"/>
      <c r="H96" s="31"/>
      <c r="I96" s="17"/>
      <c r="J96" s="30"/>
      <c r="K96" s="66">
        <f>2*10*8*1</f>
        <v>160</v>
      </c>
      <c r="L96" s="66" t="s">
        <v>85</v>
      </c>
      <c r="M96" s="70">
        <v>40000</v>
      </c>
      <c r="N96" s="17"/>
      <c r="O96" s="37">
        <f>M96*K96</f>
        <v>6400000</v>
      </c>
      <c r="P96" s="38">
        <f t="shared" si="10"/>
        <v>6400000</v>
      </c>
      <c r="Q96" s="34"/>
    </row>
    <row r="97" spans="2:17" ht="15" customHeight="1" x14ac:dyDescent="0.25">
      <c r="B97" s="122"/>
      <c r="C97" s="76" t="s">
        <v>159</v>
      </c>
      <c r="D97" s="7"/>
      <c r="E97" s="30"/>
      <c r="F97" s="31"/>
      <c r="G97" s="31"/>
      <c r="H97" s="31"/>
      <c r="I97" s="17"/>
      <c r="J97" s="30"/>
      <c r="K97" s="66">
        <f>2*10*8*1</f>
        <v>160</v>
      </c>
      <c r="L97" s="66" t="s">
        <v>85</v>
      </c>
      <c r="M97" s="70">
        <v>40000</v>
      </c>
      <c r="N97" s="17"/>
      <c r="O97" s="37">
        <f>M97*K97</f>
        <v>6400000</v>
      </c>
      <c r="P97" s="38">
        <f t="shared" si="10"/>
        <v>6400000</v>
      </c>
      <c r="Q97" s="34"/>
    </row>
    <row r="98" spans="2:17" ht="15" customHeight="1" x14ac:dyDescent="0.25">
      <c r="B98" s="62" t="s">
        <v>161</v>
      </c>
      <c r="C98" s="67" t="s">
        <v>162</v>
      </c>
      <c r="D98" s="7"/>
      <c r="E98" s="30"/>
      <c r="F98" s="31"/>
      <c r="G98" s="31"/>
      <c r="H98" s="31"/>
      <c r="I98" s="17"/>
      <c r="J98" s="30"/>
      <c r="K98" s="40"/>
      <c r="L98" s="34"/>
      <c r="M98" s="38"/>
      <c r="N98" s="17"/>
      <c r="O98" s="41">
        <f>O99</f>
        <v>2000000</v>
      </c>
      <c r="P98" s="36">
        <f t="shared" si="10"/>
        <v>2000000</v>
      </c>
      <c r="Q98" s="34"/>
    </row>
    <row r="99" spans="2:17" ht="15" customHeight="1" x14ac:dyDescent="0.25">
      <c r="B99" s="122"/>
      <c r="C99" s="76" t="s">
        <v>163</v>
      </c>
      <c r="D99" s="7"/>
      <c r="E99" s="30"/>
      <c r="F99" s="31"/>
      <c r="G99" s="31"/>
      <c r="H99" s="31"/>
      <c r="I99" s="17"/>
      <c r="J99" s="30"/>
      <c r="K99" s="66">
        <v>50</v>
      </c>
      <c r="L99" s="66" t="s">
        <v>53</v>
      </c>
      <c r="M99" s="70">
        <v>40000</v>
      </c>
      <c r="N99" s="17"/>
      <c r="O99" s="37">
        <f>M99*K99</f>
        <v>2000000</v>
      </c>
      <c r="P99" s="38">
        <f t="shared" si="10"/>
        <v>2000000</v>
      </c>
      <c r="Q99" s="34"/>
    </row>
    <row r="100" spans="2:17" ht="15" customHeight="1" x14ac:dyDescent="0.25">
      <c r="B100" s="62" t="s">
        <v>166</v>
      </c>
      <c r="C100" s="67" t="s">
        <v>164</v>
      </c>
      <c r="D100" s="7"/>
      <c r="E100" s="30"/>
      <c r="F100" s="31"/>
      <c r="G100" s="31"/>
      <c r="H100" s="31"/>
      <c r="I100" s="17"/>
      <c r="J100" s="30"/>
      <c r="K100" s="40"/>
      <c r="L100" s="34"/>
      <c r="M100" s="38"/>
      <c r="N100" s="17"/>
      <c r="O100" s="41">
        <f>O101+O102</f>
        <v>21750000</v>
      </c>
      <c r="P100" s="36">
        <f t="shared" si="10"/>
        <v>21750000</v>
      </c>
      <c r="Q100" s="34"/>
    </row>
    <row r="101" spans="2:17" ht="15" customHeight="1" x14ac:dyDescent="0.25">
      <c r="B101" s="62" t="s">
        <v>165</v>
      </c>
      <c r="C101" s="76" t="s">
        <v>167</v>
      </c>
      <c r="D101" s="7"/>
      <c r="E101" s="30"/>
      <c r="F101" s="31"/>
      <c r="G101" s="31"/>
      <c r="H101" s="31"/>
      <c r="I101" s="17"/>
      <c r="J101" s="30"/>
      <c r="K101" s="66">
        <v>4</v>
      </c>
      <c r="L101" s="66" t="s">
        <v>50</v>
      </c>
      <c r="M101" s="70">
        <v>1000000</v>
      </c>
      <c r="N101" s="17"/>
      <c r="O101" s="37">
        <f>M101*K101</f>
        <v>4000000</v>
      </c>
      <c r="P101" s="38">
        <f t="shared" si="10"/>
        <v>4000000</v>
      </c>
      <c r="Q101" s="34"/>
    </row>
    <row r="102" spans="2:17" ht="15" customHeight="1" x14ac:dyDescent="0.25">
      <c r="B102" s="62" t="s">
        <v>168</v>
      </c>
      <c r="C102" s="67" t="s">
        <v>169</v>
      </c>
      <c r="D102" s="7"/>
      <c r="E102" s="30"/>
      <c r="F102" s="31"/>
      <c r="G102" s="31"/>
      <c r="H102" s="31"/>
      <c r="I102" s="17"/>
      <c r="J102" s="30"/>
      <c r="K102" s="40"/>
      <c r="L102" s="34"/>
      <c r="M102" s="38"/>
      <c r="N102" s="17"/>
      <c r="O102" s="41">
        <f>O103+O104+O105</f>
        <v>17750000</v>
      </c>
      <c r="P102" s="36">
        <f t="shared" si="10"/>
        <v>17750000</v>
      </c>
      <c r="Q102" s="34"/>
    </row>
    <row r="103" spans="2:17" ht="15" customHeight="1" x14ac:dyDescent="0.25">
      <c r="B103" s="62"/>
      <c r="C103" s="76" t="s">
        <v>170</v>
      </c>
      <c r="D103" s="7"/>
      <c r="E103" s="30"/>
      <c r="F103" s="31"/>
      <c r="G103" s="31"/>
      <c r="H103" s="31"/>
      <c r="I103" s="17"/>
      <c r="J103" s="30"/>
      <c r="K103" s="66">
        <v>2</v>
      </c>
      <c r="L103" s="66" t="s">
        <v>50</v>
      </c>
      <c r="M103" s="70">
        <v>5000000</v>
      </c>
      <c r="N103" s="17"/>
      <c r="O103" s="37">
        <f>M103*K103</f>
        <v>10000000</v>
      </c>
      <c r="P103" s="38">
        <f t="shared" si="10"/>
        <v>10000000</v>
      </c>
      <c r="Q103" s="34"/>
    </row>
    <row r="104" spans="2:17" ht="15" customHeight="1" x14ac:dyDescent="0.25">
      <c r="B104" s="126"/>
      <c r="C104" s="76" t="s">
        <v>171</v>
      </c>
      <c r="D104" s="7"/>
      <c r="E104" s="30"/>
      <c r="F104" s="31"/>
      <c r="G104" s="31"/>
      <c r="H104" s="31"/>
      <c r="I104" s="17"/>
      <c r="J104" s="30"/>
      <c r="K104" s="66">
        <v>1</v>
      </c>
      <c r="L104" s="66" t="s">
        <v>50</v>
      </c>
      <c r="M104" s="70">
        <v>3250000</v>
      </c>
      <c r="N104" s="17"/>
      <c r="O104" s="37">
        <f t="shared" ref="O104:O105" si="11">M104*K104</f>
        <v>3250000</v>
      </c>
      <c r="P104" s="38">
        <f t="shared" ref="P104:P105" si="12">O104</f>
        <v>3250000</v>
      </c>
      <c r="Q104" s="94"/>
    </row>
    <row r="105" spans="2:17" ht="15" customHeight="1" x14ac:dyDescent="0.25">
      <c r="B105" s="126"/>
      <c r="C105" s="76" t="s">
        <v>172</v>
      </c>
      <c r="D105" s="7"/>
      <c r="E105" s="30"/>
      <c r="F105" s="31"/>
      <c r="G105" s="31"/>
      <c r="H105" s="31"/>
      <c r="I105" s="17"/>
      <c r="J105" s="30"/>
      <c r="K105" s="66">
        <v>1</v>
      </c>
      <c r="L105" s="66" t="s">
        <v>50</v>
      </c>
      <c r="M105" s="70">
        <v>4500000</v>
      </c>
      <c r="N105" s="17"/>
      <c r="O105" s="37">
        <f t="shared" si="11"/>
        <v>4500000</v>
      </c>
      <c r="P105" s="38">
        <f t="shared" si="12"/>
        <v>4500000</v>
      </c>
      <c r="Q105" s="94"/>
    </row>
    <row r="106" spans="2:17" ht="15" customHeight="1" x14ac:dyDescent="0.25">
      <c r="B106" s="126"/>
      <c r="C106" s="79"/>
      <c r="D106" s="7"/>
      <c r="E106" s="7"/>
      <c r="F106" s="7"/>
      <c r="G106" s="7"/>
      <c r="H106" s="7"/>
      <c r="I106" s="7"/>
      <c r="J106" s="7"/>
      <c r="K106" s="71"/>
      <c r="L106" s="71"/>
      <c r="M106" s="69"/>
      <c r="N106" s="7"/>
      <c r="O106" s="56"/>
      <c r="P106" s="56"/>
      <c r="Q106" s="94"/>
    </row>
    <row r="107" spans="2:17" ht="15" customHeight="1" x14ac:dyDescent="0.25">
      <c r="B107" s="126"/>
      <c r="C107" s="79"/>
      <c r="D107" s="7"/>
      <c r="E107" s="7"/>
      <c r="F107" s="7"/>
      <c r="G107" s="7"/>
      <c r="H107" s="7"/>
      <c r="I107" s="7"/>
      <c r="J107" s="7"/>
      <c r="K107" s="71"/>
      <c r="L107" s="71"/>
      <c r="M107" s="69"/>
      <c r="N107" s="7"/>
      <c r="O107" s="56"/>
      <c r="P107" s="56"/>
      <c r="Q107" s="94"/>
    </row>
    <row r="108" spans="2:17" x14ac:dyDescent="0.25">
      <c r="B108" s="129"/>
      <c r="C108" s="130"/>
      <c r="D108" s="131"/>
      <c r="E108" s="129"/>
      <c r="F108" s="129"/>
      <c r="G108" s="129"/>
      <c r="H108" s="129"/>
      <c r="I108" s="129"/>
      <c r="J108" s="129"/>
      <c r="K108" s="98"/>
      <c r="L108" s="98"/>
      <c r="M108" s="132"/>
      <c r="N108" s="98"/>
      <c r="O108" s="133"/>
      <c r="P108" s="133"/>
      <c r="Q108" s="98"/>
    </row>
    <row r="109" spans="2:17" x14ac:dyDescent="0.25">
      <c r="B109" s="126"/>
      <c r="C109" s="134"/>
      <c r="D109" s="91"/>
      <c r="E109" s="126"/>
      <c r="F109" s="126"/>
      <c r="G109" s="126"/>
      <c r="H109" s="126"/>
      <c r="I109" s="126"/>
      <c r="J109" s="126"/>
      <c r="K109" s="94"/>
      <c r="L109" s="94"/>
      <c r="M109" s="135"/>
      <c r="N109" s="94"/>
      <c r="O109" s="136"/>
      <c r="P109" s="136"/>
      <c r="Q109" s="94"/>
    </row>
    <row r="110" spans="2:17" ht="15" customHeight="1" x14ac:dyDescent="0.25">
      <c r="B110" s="126"/>
      <c r="C110" s="134"/>
      <c r="D110" s="91"/>
      <c r="E110" s="126"/>
      <c r="F110" s="126"/>
      <c r="G110" s="126"/>
      <c r="H110" s="126"/>
      <c r="I110" s="126"/>
      <c r="J110" s="126"/>
      <c r="K110" s="94"/>
      <c r="L110" s="94"/>
      <c r="M110" s="135"/>
      <c r="N110" s="94"/>
      <c r="O110" s="136"/>
      <c r="P110" s="136"/>
      <c r="Q110" s="94"/>
    </row>
    <row r="111" spans="2:17" ht="15" customHeight="1" x14ac:dyDescent="0.25">
      <c r="B111" s="126"/>
      <c r="C111" s="134"/>
      <c r="D111" s="91"/>
      <c r="E111" s="126"/>
      <c r="F111" s="126"/>
      <c r="G111" s="126"/>
      <c r="H111" s="126"/>
      <c r="I111" s="126"/>
      <c r="J111" s="126"/>
      <c r="K111" s="94"/>
      <c r="L111" s="94"/>
      <c r="M111" s="135"/>
      <c r="N111" s="94"/>
      <c r="O111" s="136"/>
      <c r="P111" s="136"/>
      <c r="Q111" s="94"/>
    </row>
    <row r="112" spans="2:17" ht="15" customHeight="1" x14ac:dyDescent="0.25">
      <c r="B112" s="126"/>
      <c r="C112" s="134"/>
      <c r="D112" s="91"/>
      <c r="E112" s="126"/>
      <c r="F112" s="126"/>
      <c r="G112" s="126"/>
      <c r="H112" s="126"/>
      <c r="I112" s="126"/>
      <c r="J112" s="126"/>
      <c r="K112" s="94"/>
      <c r="L112" s="94"/>
      <c r="M112" s="135"/>
      <c r="N112" s="94"/>
      <c r="O112" s="136"/>
      <c r="P112" s="136"/>
      <c r="Q112" s="94"/>
    </row>
    <row r="113" spans="2:17" ht="15" customHeight="1" x14ac:dyDescent="0.25">
      <c r="B113" s="119">
        <v>1</v>
      </c>
      <c r="C113" s="206">
        <v>2</v>
      </c>
      <c r="D113" s="207"/>
      <c r="E113" s="208"/>
      <c r="F113" s="119">
        <v>3</v>
      </c>
      <c r="G113" s="119">
        <v>4</v>
      </c>
      <c r="H113" s="119">
        <v>5</v>
      </c>
      <c r="I113" s="206" t="s">
        <v>37</v>
      </c>
      <c r="J113" s="208"/>
      <c r="K113" s="119">
        <v>7</v>
      </c>
      <c r="L113" s="119">
        <v>8</v>
      </c>
      <c r="M113" s="119">
        <v>9</v>
      </c>
      <c r="N113" s="206" t="s">
        <v>38</v>
      </c>
      <c r="O113" s="208"/>
      <c r="P113" s="119">
        <v>11</v>
      </c>
      <c r="Q113" s="119">
        <v>12</v>
      </c>
    </row>
    <row r="114" spans="2:17" ht="15" customHeight="1" x14ac:dyDescent="0.25">
      <c r="B114" s="62" t="s">
        <v>179</v>
      </c>
      <c r="C114" s="67" t="s">
        <v>62</v>
      </c>
      <c r="D114" s="39"/>
      <c r="E114" s="7"/>
      <c r="F114" s="31"/>
      <c r="G114" s="31"/>
      <c r="H114" s="31"/>
      <c r="I114" s="17"/>
      <c r="J114" s="30"/>
      <c r="K114" s="31"/>
      <c r="L114" s="34"/>
      <c r="M114" s="31"/>
      <c r="N114" s="17"/>
      <c r="O114" s="32">
        <f>O115+O123</f>
        <v>12000000</v>
      </c>
      <c r="P114" s="36">
        <f>P115+P123</f>
        <v>12000000</v>
      </c>
      <c r="Q114" s="116"/>
    </row>
    <row r="115" spans="2:17" ht="15" customHeight="1" x14ac:dyDescent="0.25">
      <c r="B115" s="65"/>
      <c r="C115" s="65" t="s">
        <v>63</v>
      </c>
      <c r="D115" s="7"/>
      <c r="E115" s="7"/>
      <c r="F115" s="31"/>
      <c r="G115" s="31"/>
      <c r="H115" s="31"/>
      <c r="I115" s="17"/>
      <c r="J115" s="30"/>
      <c r="K115" s="38"/>
      <c r="L115" s="34"/>
      <c r="M115" s="38"/>
      <c r="N115" s="17"/>
      <c r="O115" s="41">
        <f>SUM(O116:O121)</f>
        <v>3200000</v>
      </c>
      <c r="P115" s="36">
        <f>SUM(P116:P121)</f>
        <v>3200000</v>
      </c>
      <c r="Q115" s="116"/>
    </row>
    <row r="116" spans="2:17" ht="14.25" customHeight="1" x14ac:dyDescent="0.25">
      <c r="B116" s="31"/>
      <c r="C116" s="65" t="s">
        <v>173</v>
      </c>
      <c r="D116" s="7"/>
      <c r="E116" s="30"/>
      <c r="F116" s="31"/>
      <c r="G116" s="31"/>
      <c r="H116" s="31"/>
      <c r="I116" s="17"/>
      <c r="J116" s="30"/>
      <c r="K116" s="66">
        <v>4</v>
      </c>
      <c r="L116" s="73" t="s">
        <v>53</v>
      </c>
      <c r="M116" s="35">
        <v>100000</v>
      </c>
      <c r="N116" s="47"/>
      <c r="O116" s="37">
        <f>K116*M116</f>
        <v>400000</v>
      </c>
      <c r="P116" s="42">
        <f>SUM(O116+Q72)</f>
        <v>400000</v>
      </c>
      <c r="Q116" s="116"/>
    </row>
    <row r="117" spans="2:17" ht="15" customHeight="1" x14ac:dyDescent="0.25">
      <c r="B117" s="17"/>
      <c r="C117" s="65" t="s">
        <v>174</v>
      </c>
      <c r="D117" s="7"/>
      <c r="E117" s="30"/>
      <c r="F117" s="31"/>
      <c r="G117" s="31"/>
      <c r="H117" s="31"/>
      <c r="I117" s="17"/>
      <c r="J117" s="30"/>
      <c r="K117" s="66">
        <v>4</v>
      </c>
      <c r="L117" s="73" t="s">
        <v>53</v>
      </c>
      <c r="M117" s="35">
        <v>100000</v>
      </c>
      <c r="N117" s="47"/>
      <c r="O117" s="37">
        <f t="shared" ref="O117:O121" si="13">K117*M117</f>
        <v>400000</v>
      </c>
      <c r="P117" s="42">
        <f t="shared" ref="P117:P121" si="14">SUM(O117+Q73)</f>
        <v>400000</v>
      </c>
      <c r="Q117" s="116"/>
    </row>
    <row r="118" spans="2:17" ht="14.25" customHeight="1" x14ac:dyDescent="0.25">
      <c r="B118" s="17"/>
      <c r="C118" s="65" t="s">
        <v>175</v>
      </c>
      <c r="D118" s="7"/>
      <c r="E118" s="30"/>
      <c r="F118" s="31"/>
      <c r="G118" s="31"/>
      <c r="H118" s="31"/>
      <c r="I118" s="17"/>
      <c r="J118" s="30"/>
      <c r="K118" s="66">
        <v>4</v>
      </c>
      <c r="L118" s="73" t="s">
        <v>53</v>
      </c>
      <c r="M118" s="35">
        <v>100000</v>
      </c>
      <c r="N118" s="47"/>
      <c r="O118" s="37">
        <f t="shared" si="13"/>
        <v>400000</v>
      </c>
      <c r="P118" s="42">
        <f t="shared" si="14"/>
        <v>400000</v>
      </c>
      <c r="Q118" s="116"/>
    </row>
    <row r="119" spans="2:17" ht="14.25" customHeight="1" x14ac:dyDescent="0.25">
      <c r="B119" s="17"/>
      <c r="C119" s="65" t="s">
        <v>177</v>
      </c>
      <c r="D119" s="7"/>
      <c r="E119" s="30"/>
      <c r="F119" s="31"/>
      <c r="G119" s="31"/>
      <c r="H119" s="31"/>
      <c r="I119" s="17"/>
      <c r="J119" s="30"/>
      <c r="K119" s="66">
        <v>12</v>
      </c>
      <c r="L119" s="73" t="s">
        <v>53</v>
      </c>
      <c r="M119" s="35">
        <v>100000</v>
      </c>
      <c r="N119" s="47"/>
      <c r="O119" s="37">
        <f t="shared" si="13"/>
        <v>1200000</v>
      </c>
      <c r="P119" s="42">
        <f t="shared" si="14"/>
        <v>1200000</v>
      </c>
      <c r="Q119" s="116"/>
    </row>
    <row r="120" spans="2:17" ht="14.25" customHeight="1" x14ac:dyDescent="0.25">
      <c r="B120" s="17"/>
      <c r="C120" s="65" t="s">
        <v>176</v>
      </c>
      <c r="D120" s="7"/>
      <c r="E120" s="30"/>
      <c r="F120" s="31"/>
      <c r="G120" s="31"/>
      <c r="H120" s="31"/>
      <c r="I120" s="17"/>
      <c r="J120" s="30"/>
      <c r="K120" s="66">
        <v>4</v>
      </c>
      <c r="L120" s="73" t="s">
        <v>53</v>
      </c>
      <c r="M120" s="35">
        <v>100000</v>
      </c>
      <c r="N120" s="47"/>
      <c r="O120" s="37">
        <f t="shared" si="13"/>
        <v>400000</v>
      </c>
      <c r="P120" s="42">
        <f t="shared" si="14"/>
        <v>400000</v>
      </c>
      <c r="Q120" s="116"/>
    </row>
    <row r="121" spans="2:17" x14ac:dyDescent="0.25">
      <c r="B121" s="17"/>
      <c r="C121" s="65" t="s">
        <v>178</v>
      </c>
      <c r="D121" s="7"/>
      <c r="E121" s="30"/>
      <c r="F121" s="31"/>
      <c r="G121" s="31"/>
      <c r="H121" s="31"/>
      <c r="I121" s="17"/>
      <c r="J121" s="30"/>
      <c r="K121" s="66">
        <v>4</v>
      </c>
      <c r="L121" s="73" t="s">
        <v>53</v>
      </c>
      <c r="M121" s="35">
        <v>100000</v>
      </c>
      <c r="N121" s="47"/>
      <c r="O121" s="37">
        <f t="shared" si="13"/>
        <v>400000</v>
      </c>
      <c r="P121" s="42">
        <f t="shared" si="14"/>
        <v>400000</v>
      </c>
      <c r="Q121" s="116"/>
    </row>
    <row r="122" spans="2:17" x14ac:dyDescent="0.25">
      <c r="B122" s="137"/>
      <c r="C122" s="137"/>
      <c r="D122" s="118"/>
      <c r="E122" s="118"/>
      <c r="F122" s="118"/>
      <c r="G122" s="138"/>
      <c r="H122" s="116"/>
      <c r="I122" s="137"/>
      <c r="J122" s="138"/>
      <c r="K122" s="116"/>
      <c r="L122" s="116"/>
      <c r="M122" s="116"/>
      <c r="N122" s="137"/>
      <c r="O122" s="32"/>
      <c r="P122" s="36"/>
      <c r="Q122" s="116"/>
    </row>
    <row r="123" spans="2:17" x14ac:dyDescent="0.25">
      <c r="B123" s="62" t="s">
        <v>180</v>
      </c>
      <c r="C123" s="67" t="s">
        <v>64</v>
      </c>
      <c r="D123" s="39"/>
      <c r="E123" s="39"/>
      <c r="F123" s="44"/>
      <c r="G123" s="44"/>
      <c r="H123" s="44"/>
      <c r="I123" s="45"/>
      <c r="J123" s="43"/>
      <c r="K123" s="74"/>
      <c r="L123" s="75"/>
      <c r="M123" s="52"/>
      <c r="N123" s="45"/>
      <c r="O123" s="41">
        <f>O124</f>
        <v>8800000</v>
      </c>
      <c r="P123" s="36">
        <f>P124</f>
        <v>8800000</v>
      </c>
      <c r="Q123" s="116"/>
    </row>
    <row r="124" spans="2:17" x14ac:dyDescent="0.25">
      <c r="B124" s="31"/>
      <c r="C124" s="77" t="s">
        <v>181</v>
      </c>
      <c r="D124" s="7"/>
      <c r="E124" s="7"/>
      <c r="F124" s="31"/>
      <c r="G124" s="31"/>
      <c r="H124" s="31"/>
      <c r="I124" s="7"/>
      <c r="J124" s="30"/>
      <c r="K124" s="66"/>
      <c r="L124" s="73"/>
      <c r="M124" s="35"/>
      <c r="N124" s="7"/>
      <c r="O124" s="37">
        <f>SUM(O125:O126)</f>
        <v>8800000</v>
      </c>
      <c r="P124" s="78">
        <f>SUM(P125:P126)</f>
        <v>8800000</v>
      </c>
      <c r="Q124" s="116"/>
    </row>
    <row r="125" spans="2:17" ht="15" customHeight="1" x14ac:dyDescent="0.25">
      <c r="B125" s="31"/>
      <c r="C125" s="77" t="s">
        <v>189</v>
      </c>
      <c r="D125" s="7"/>
      <c r="E125" s="7" t="s">
        <v>182</v>
      </c>
      <c r="F125" s="31"/>
      <c r="G125" s="31"/>
      <c r="H125" s="31"/>
      <c r="I125" s="7"/>
      <c r="J125" s="30"/>
      <c r="K125" s="66">
        <v>16</v>
      </c>
      <c r="L125" s="73" t="s">
        <v>77</v>
      </c>
      <c r="M125" s="35">
        <v>450000</v>
      </c>
      <c r="N125" s="7"/>
      <c r="O125" s="37">
        <f>M125*K125</f>
        <v>7200000</v>
      </c>
      <c r="P125" s="78">
        <f>O125</f>
        <v>7200000</v>
      </c>
      <c r="Q125" s="116"/>
    </row>
    <row r="126" spans="2:17" ht="15" customHeight="1" x14ac:dyDescent="0.25">
      <c r="B126" s="31"/>
      <c r="C126" s="134" t="s">
        <v>80</v>
      </c>
      <c r="D126" s="118"/>
      <c r="E126" s="138"/>
      <c r="F126" s="116"/>
      <c r="G126" s="116"/>
      <c r="H126" s="116"/>
      <c r="I126" s="118"/>
      <c r="J126" s="138"/>
      <c r="K126" s="66">
        <v>4</v>
      </c>
      <c r="L126" s="40" t="s">
        <v>77</v>
      </c>
      <c r="M126" s="38">
        <v>400000</v>
      </c>
      <c r="N126" s="118"/>
      <c r="O126" s="78">
        <f>M126*K126</f>
        <v>1600000</v>
      </c>
      <c r="P126" s="78">
        <f>O126</f>
        <v>1600000</v>
      </c>
      <c r="Q126" s="116"/>
    </row>
    <row r="127" spans="2:17" ht="15" customHeight="1" x14ac:dyDescent="0.25">
      <c r="B127" s="62" t="s">
        <v>185</v>
      </c>
      <c r="C127" s="67" t="s">
        <v>184</v>
      </c>
      <c r="D127" s="39"/>
      <c r="E127" s="39"/>
      <c r="F127" s="44"/>
      <c r="G127" s="44"/>
      <c r="H127" s="44"/>
      <c r="I127" s="45"/>
      <c r="J127" s="43"/>
      <c r="K127" s="74"/>
      <c r="L127" s="75"/>
      <c r="M127" s="52"/>
      <c r="N127" s="45"/>
      <c r="O127" s="41">
        <f>O128</f>
        <v>22500000</v>
      </c>
      <c r="P127" s="36">
        <f>P128</f>
        <v>22500000</v>
      </c>
      <c r="Q127" s="116"/>
    </row>
    <row r="128" spans="2:17" ht="15" customHeight="1" x14ac:dyDescent="0.25">
      <c r="B128" s="62" t="s">
        <v>183</v>
      </c>
      <c r="C128" s="77" t="s">
        <v>186</v>
      </c>
      <c r="D128" s="7"/>
      <c r="E128" s="7"/>
      <c r="F128" s="31"/>
      <c r="G128" s="31"/>
      <c r="H128" s="31"/>
      <c r="I128" s="7"/>
      <c r="J128" s="30"/>
      <c r="K128" s="66"/>
      <c r="L128" s="73"/>
      <c r="M128" s="35"/>
      <c r="N128" s="7"/>
      <c r="O128" s="37">
        <f>SUM(O129:O131)</f>
        <v>22500000</v>
      </c>
      <c r="P128" s="78">
        <f>SUM(P129:P131)</f>
        <v>22500000</v>
      </c>
      <c r="Q128" s="116"/>
    </row>
    <row r="129" spans="2:17" ht="15" customHeight="1" x14ac:dyDescent="0.25">
      <c r="B129" s="31"/>
      <c r="C129" s="77" t="s">
        <v>190</v>
      </c>
      <c r="D129" s="7"/>
      <c r="E129" s="7"/>
      <c r="F129" s="31"/>
      <c r="G129" s="31"/>
      <c r="H129" s="31"/>
      <c r="I129" s="7"/>
      <c r="J129" s="30"/>
      <c r="K129" s="66">
        <v>400</v>
      </c>
      <c r="L129" s="73" t="s">
        <v>53</v>
      </c>
      <c r="M129" s="35">
        <v>25000</v>
      </c>
      <c r="N129" s="7"/>
      <c r="O129" s="37">
        <f>M129*K129</f>
        <v>10000000</v>
      </c>
      <c r="P129" s="78">
        <f>O129</f>
        <v>10000000</v>
      </c>
      <c r="Q129" s="116"/>
    </row>
    <row r="130" spans="2:17" ht="18.75" customHeight="1" x14ac:dyDescent="0.25">
      <c r="B130" s="31"/>
      <c r="C130" s="77" t="s">
        <v>191</v>
      </c>
      <c r="D130" s="7"/>
      <c r="E130" s="7"/>
      <c r="F130" s="31"/>
      <c r="G130" s="31"/>
      <c r="H130" s="31"/>
      <c r="I130" s="7"/>
      <c r="J130" s="30"/>
      <c r="K130" s="66">
        <v>200</v>
      </c>
      <c r="L130" s="73" t="s">
        <v>53</v>
      </c>
      <c r="M130" s="35">
        <v>25000</v>
      </c>
      <c r="N130" s="7"/>
      <c r="O130" s="37">
        <f t="shared" ref="O130:O131" si="15">M130*K130</f>
        <v>5000000</v>
      </c>
      <c r="P130" s="78">
        <f t="shared" ref="P130:P131" si="16">O130</f>
        <v>5000000</v>
      </c>
      <c r="Q130" s="116"/>
    </row>
    <row r="131" spans="2:17" ht="18.75" customHeight="1" x14ac:dyDescent="0.25">
      <c r="B131" s="31"/>
      <c r="C131" s="77" t="s">
        <v>192</v>
      </c>
      <c r="D131" s="7"/>
      <c r="E131" s="7"/>
      <c r="F131" s="31"/>
      <c r="G131" s="31"/>
      <c r="H131" s="31"/>
      <c r="I131" s="7"/>
      <c r="J131" s="30"/>
      <c r="K131" s="66">
        <v>300</v>
      </c>
      <c r="L131" s="73" t="s">
        <v>53</v>
      </c>
      <c r="M131" s="35">
        <v>25000</v>
      </c>
      <c r="N131" s="7"/>
      <c r="O131" s="37">
        <f t="shared" si="15"/>
        <v>7500000</v>
      </c>
      <c r="P131" s="78">
        <f t="shared" si="16"/>
        <v>7500000</v>
      </c>
      <c r="Q131" s="116"/>
    </row>
    <row r="132" spans="2:17" ht="18.75" customHeight="1" x14ac:dyDescent="0.25">
      <c r="B132" s="139"/>
      <c r="C132" s="140" t="s">
        <v>65</v>
      </c>
      <c r="D132" s="140"/>
      <c r="E132" s="140"/>
      <c r="F132" s="140"/>
      <c r="G132" s="140"/>
      <c r="H132" s="140"/>
      <c r="I132" s="140"/>
      <c r="J132" s="140"/>
      <c r="K132" s="141"/>
      <c r="L132" s="142"/>
      <c r="M132" s="142"/>
      <c r="N132" s="139"/>
      <c r="O132" s="57">
        <f>O37+O36</f>
        <v>200000000</v>
      </c>
      <c r="P132" s="58">
        <f>P37+P36</f>
        <v>200000000</v>
      </c>
      <c r="Q132" s="143"/>
    </row>
    <row r="133" spans="2:17" ht="18.75" customHeight="1" x14ac:dyDescent="0.25">
      <c r="B133" s="144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45"/>
    </row>
    <row r="134" spans="2:17" ht="18.75" customHeight="1" x14ac:dyDescent="0.25">
      <c r="B134" s="137"/>
      <c r="C134" s="118"/>
      <c r="D134" s="118"/>
      <c r="E134" s="118"/>
      <c r="F134" s="118"/>
      <c r="G134" s="118"/>
      <c r="H134" s="118"/>
      <c r="I134" s="118"/>
      <c r="J134" s="118"/>
      <c r="K134" s="209" t="s">
        <v>105</v>
      </c>
      <c r="L134" s="209"/>
      <c r="M134" s="209"/>
      <c r="N134" s="209"/>
      <c r="O134" s="209"/>
      <c r="P134" s="209"/>
      <c r="Q134" s="116"/>
    </row>
    <row r="135" spans="2:17" ht="18.75" customHeight="1" x14ac:dyDescent="0.25">
      <c r="B135" s="137"/>
      <c r="C135" s="118"/>
      <c r="D135" s="118"/>
      <c r="E135" s="118"/>
      <c r="F135" s="118"/>
      <c r="G135" s="118"/>
      <c r="H135" s="118"/>
      <c r="I135" s="118"/>
      <c r="J135" s="118"/>
      <c r="K135" s="209" t="s">
        <v>66</v>
      </c>
      <c r="L135" s="209"/>
      <c r="M135" s="209"/>
      <c r="N135" s="209"/>
      <c r="O135" s="209"/>
      <c r="P135" s="209"/>
      <c r="Q135" s="48"/>
    </row>
    <row r="136" spans="2:17" ht="18.75" customHeight="1" x14ac:dyDescent="0.25">
      <c r="B136" s="137"/>
      <c r="C136" s="118"/>
      <c r="D136" s="118"/>
      <c r="E136" s="118"/>
      <c r="F136" s="118"/>
      <c r="G136" s="118"/>
      <c r="H136" s="118"/>
      <c r="I136" s="118"/>
      <c r="J136" s="118"/>
      <c r="K136" s="209" t="s">
        <v>4</v>
      </c>
      <c r="L136" s="209"/>
      <c r="M136" s="209"/>
      <c r="N136" s="209"/>
      <c r="O136" s="209"/>
      <c r="P136" s="210"/>
      <c r="Q136" s="49"/>
    </row>
    <row r="137" spans="2:17" ht="18.75" customHeight="1" x14ac:dyDescent="0.25">
      <c r="B137" s="137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7"/>
      <c r="N137" s="7"/>
      <c r="O137" s="7"/>
      <c r="P137" s="30"/>
      <c r="Q137" s="138"/>
    </row>
    <row r="138" spans="2:17" ht="18.75" customHeight="1" x14ac:dyDescent="0.25">
      <c r="B138" s="137"/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7"/>
      <c r="N138" s="7"/>
      <c r="O138" s="7"/>
      <c r="P138" s="30"/>
      <c r="Q138" s="138"/>
    </row>
    <row r="139" spans="2:17" ht="12" customHeight="1" x14ac:dyDescent="0.25">
      <c r="B139" s="137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7"/>
      <c r="N139" s="7"/>
      <c r="O139" s="7"/>
      <c r="P139" s="30"/>
      <c r="Q139" s="138"/>
    </row>
    <row r="140" spans="2:17" ht="15" customHeight="1" x14ac:dyDescent="0.25">
      <c r="B140" s="137"/>
      <c r="C140" s="118"/>
      <c r="D140" s="118"/>
      <c r="E140" s="118"/>
      <c r="F140" s="118"/>
      <c r="G140" s="118"/>
      <c r="H140" s="118"/>
      <c r="I140" s="118"/>
      <c r="J140" s="118"/>
      <c r="K140" s="211" t="s">
        <v>106</v>
      </c>
      <c r="L140" s="211"/>
      <c r="M140" s="211"/>
      <c r="N140" s="211"/>
      <c r="O140" s="211"/>
      <c r="P140" s="212"/>
      <c r="Q140" s="138"/>
    </row>
    <row r="141" spans="2:17" ht="15" customHeight="1" x14ac:dyDescent="0.25">
      <c r="B141" s="137"/>
      <c r="C141" s="118"/>
      <c r="D141" s="118"/>
      <c r="E141" s="118"/>
      <c r="F141" s="118"/>
      <c r="G141" s="118"/>
      <c r="H141" s="118"/>
      <c r="I141" s="118"/>
      <c r="J141" s="118"/>
      <c r="K141" s="209" t="s">
        <v>78</v>
      </c>
      <c r="L141" s="209"/>
      <c r="M141" s="209"/>
      <c r="N141" s="209"/>
      <c r="O141" s="209"/>
      <c r="P141" s="210"/>
      <c r="Q141" s="138"/>
    </row>
    <row r="142" spans="2:17" ht="15" customHeight="1" x14ac:dyDescent="0.25">
      <c r="B142" s="146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50" t="s">
        <v>107</v>
      </c>
      <c r="N142" s="50"/>
      <c r="O142" s="50"/>
      <c r="P142" s="51"/>
      <c r="Q142" s="138"/>
    </row>
    <row r="143" spans="2:17" ht="15" customHeight="1" x14ac:dyDescent="0.25">
      <c r="B143" s="144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48"/>
    </row>
    <row r="144" spans="2:17" ht="15" customHeight="1" x14ac:dyDescent="0.25">
      <c r="B144" s="137" t="s">
        <v>67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49"/>
      <c r="N144" s="149"/>
      <c r="O144" s="149"/>
      <c r="P144" s="149"/>
      <c r="Q144" s="138"/>
    </row>
    <row r="145" spans="2:17" ht="15" customHeight="1" x14ac:dyDescent="0.25">
      <c r="B145" s="137" t="s">
        <v>68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38"/>
    </row>
    <row r="146" spans="2:17" ht="15" customHeight="1" x14ac:dyDescent="0.25">
      <c r="B146" s="137" t="s">
        <v>69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49"/>
      <c r="N146" s="149"/>
      <c r="O146" s="149"/>
      <c r="P146" s="149"/>
      <c r="Q146" s="138"/>
    </row>
    <row r="147" spans="2:17" ht="15" customHeight="1" x14ac:dyDescent="0.25">
      <c r="B147" s="137" t="s">
        <v>108</v>
      </c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49"/>
      <c r="N147" s="149"/>
      <c r="O147" s="149"/>
      <c r="P147" s="149"/>
      <c r="Q147" s="138"/>
    </row>
    <row r="148" spans="2:17" x14ac:dyDescent="0.25">
      <c r="B148" s="137" t="s">
        <v>109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49"/>
      <c r="N148" s="149"/>
      <c r="O148" s="149"/>
      <c r="P148" s="149"/>
      <c r="Q148" s="138"/>
    </row>
    <row r="149" spans="2:17" x14ac:dyDescent="0.25">
      <c r="B149" s="137" t="s">
        <v>110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49"/>
      <c r="N149" s="149"/>
      <c r="O149" s="149"/>
      <c r="P149" s="149"/>
      <c r="Q149" s="138"/>
    </row>
    <row r="150" spans="2:17" ht="17.25" customHeight="1" x14ac:dyDescent="0.25">
      <c r="B150" s="150" t="s">
        <v>111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49"/>
      <c r="N150" s="149"/>
      <c r="O150" s="149"/>
      <c r="P150" s="149"/>
      <c r="Q150" s="138"/>
    </row>
    <row r="151" spans="2:17" x14ac:dyDescent="0.25">
      <c r="B151" s="213" t="s">
        <v>70</v>
      </c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5"/>
    </row>
    <row r="152" spans="2:17" ht="15" customHeight="1" x14ac:dyDescent="0.25">
      <c r="B152" s="151" t="s">
        <v>71</v>
      </c>
      <c r="C152" s="140" t="s">
        <v>72</v>
      </c>
      <c r="D152" s="140"/>
      <c r="E152" s="141"/>
      <c r="F152" s="206" t="s">
        <v>73</v>
      </c>
      <c r="G152" s="207"/>
      <c r="H152" s="207"/>
      <c r="I152" s="207"/>
      <c r="J152" s="207"/>
      <c r="K152" s="208"/>
      <c r="L152" s="152"/>
      <c r="M152" s="140"/>
      <c r="N152" s="140"/>
      <c r="O152" s="153" t="s">
        <v>74</v>
      </c>
      <c r="P152" s="153"/>
      <c r="Q152" s="154"/>
    </row>
    <row r="153" spans="2:17" ht="15" customHeight="1" x14ac:dyDescent="0.25">
      <c r="B153" s="137" t="s">
        <v>108</v>
      </c>
      <c r="C153" s="118"/>
      <c r="D153" s="118"/>
      <c r="E153" s="138"/>
      <c r="F153" s="118"/>
      <c r="G153" s="118"/>
      <c r="H153" s="118"/>
      <c r="I153" s="118"/>
      <c r="J153" s="118"/>
      <c r="K153" s="118"/>
      <c r="L153" s="137">
        <v>1</v>
      </c>
      <c r="M153" s="118"/>
      <c r="N153" s="118"/>
      <c r="O153" s="118"/>
      <c r="P153" s="118"/>
      <c r="Q153" s="138"/>
    </row>
    <row r="154" spans="2:17" ht="15" customHeight="1" x14ac:dyDescent="0.25">
      <c r="B154" s="137" t="s">
        <v>109</v>
      </c>
      <c r="C154" s="118"/>
      <c r="D154" s="118"/>
      <c r="E154" s="138"/>
      <c r="F154" s="118"/>
      <c r="G154" s="118"/>
      <c r="H154" s="118"/>
      <c r="I154" s="118"/>
      <c r="J154" s="118"/>
      <c r="K154" s="118"/>
      <c r="L154" s="137"/>
      <c r="M154" s="118"/>
      <c r="N154" s="118"/>
      <c r="O154" s="118">
        <v>2</v>
      </c>
      <c r="P154" s="118"/>
      <c r="Q154" s="138"/>
    </row>
    <row r="155" spans="2:17" x14ac:dyDescent="0.25">
      <c r="B155" s="137" t="s">
        <v>110</v>
      </c>
      <c r="C155" s="118"/>
      <c r="D155" s="118"/>
      <c r="E155" s="138"/>
      <c r="F155" s="118"/>
      <c r="G155" s="118"/>
      <c r="H155" s="118"/>
      <c r="I155" s="118"/>
      <c r="J155" s="118"/>
      <c r="K155" s="118"/>
      <c r="L155" s="137">
        <v>3</v>
      </c>
      <c r="M155" s="118"/>
      <c r="N155" s="118"/>
      <c r="O155" s="118"/>
      <c r="P155" s="118"/>
      <c r="Q155" s="138"/>
    </row>
    <row r="156" spans="2:17" x14ac:dyDescent="0.25">
      <c r="B156" s="146"/>
      <c r="C156" s="147"/>
      <c r="D156" s="147"/>
      <c r="E156" s="155"/>
      <c r="F156" s="147"/>
      <c r="G156" s="147"/>
      <c r="H156" s="147"/>
      <c r="I156" s="147"/>
      <c r="J156" s="147"/>
      <c r="K156" s="147"/>
      <c r="L156" s="146"/>
      <c r="M156" s="147"/>
      <c r="N156" s="147"/>
      <c r="O156" s="147"/>
      <c r="P156" s="147"/>
      <c r="Q156" s="155"/>
    </row>
    <row r="157" spans="2:17" ht="6.75" customHeight="1" x14ac:dyDescent="0.25"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</row>
    <row r="158" spans="2:17" x14ac:dyDescent="0.25"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</row>
    <row r="159" spans="2:17" ht="15" customHeight="1" x14ac:dyDescent="0.25"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</row>
    <row r="160" spans="2:17" ht="15" customHeight="1" x14ac:dyDescent="0.25"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</row>
    <row r="161" spans="2:17" ht="15" customHeight="1" x14ac:dyDescent="0.25"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</row>
    <row r="162" spans="2:17" ht="15" customHeight="1" x14ac:dyDescent="0.25"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</row>
    <row r="163" spans="2:17" ht="15" customHeight="1" x14ac:dyDescent="0.25"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</row>
    <row r="164" spans="2:17" ht="15" customHeight="1" x14ac:dyDescent="0.25"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</row>
    <row r="165" spans="2:17" ht="15" customHeight="1" x14ac:dyDescent="0.25"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</row>
    <row r="166" spans="2:17" ht="15" customHeight="1" x14ac:dyDescent="0.25"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</row>
    <row r="167" spans="2:17" ht="15" customHeight="1" x14ac:dyDescent="0.25"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</row>
    <row r="168" spans="2:17" x14ac:dyDescent="0.25"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</row>
    <row r="169" spans="2:17" x14ac:dyDescent="0.25"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</row>
    <row r="170" spans="2:17" x14ac:dyDescent="0.25"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</row>
    <row r="171" spans="2:17" x14ac:dyDescent="0.25"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</row>
    <row r="172" spans="2:17" x14ac:dyDescent="0.25"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</row>
    <row r="173" spans="2:17" x14ac:dyDescent="0.25"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</row>
    <row r="196" ht="15" customHeight="1" x14ac:dyDescent="0.25"/>
    <row r="198" ht="11.25" customHeight="1" x14ac:dyDescent="0.25"/>
    <row r="200" ht="11.25" customHeight="1" x14ac:dyDescent="0.25"/>
    <row r="203" ht="15" customHeight="1" x14ac:dyDescent="0.25"/>
    <row r="213" spans="1:2" ht="6.75" customHeight="1" x14ac:dyDescent="0.25"/>
    <row r="215" spans="1:2" x14ac:dyDescent="0.25">
      <c r="A215" s="90"/>
    </row>
    <row r="216" spans="1:2" x14ac:dyDescent="0.25">
      <c r="A216" s="90"/>
    </row>
    <row r="224" spans="1:2" x14ac:dyDescent="0.25">
      <c r="B224" s="90"/>
    </row>
    <row r="225" spans="2:2" x14ac:dyDescent="0.25">
      <c r="B225" s="90"/>
    </row>
    <row r="234" spans="2:2" ht="11.25" customHeight="1" x14ac:dyDescent="0.25"/>
    <row r="240" spans="2:2" ht="10.5" customHeight="1" x14ac:dyDescent="0.25"/>
    <row r="242" spans="1:19" ht="15.75" customHeight="1" x14ac:dyDescent="0.25"/>
    <row r="246" spans="1:19" ht="16.5" customHeight="1" x14ac:dyDescent="0.25">
      <c r="D246" s="90"/>
    </row>
    <row r="247" spans="1:19" ht="11.25" customHeight="1" x14ac:dyDescent="0.25"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</row>
    <row r="248" spans="1:19" x14ac:dyDescent="0.25">
      <c r="C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</row>
    <row r="249" spans="1:19" x14ac:dyDescent="0.25">
      <c r="C249" s="90"/>
    </row>
    <row r="250" spans="1:19" ht="15" customHeight="1" x14ac:dyDescent="0.25"/>
    <row r="252" spans="1:19" x14ac:dyDescent="0.25">
      <c r="R252" s="90"/>
    </row>
    <row r="253" spans="1:19" ht="15.75" customHeight="1" x14ac:dyDescent="0.25">
      <c r="R253" s="90"/>
    </row>
    <row r="254" spans="1:19" ht="16.5" customHeight="1" x14ac:dyDescent="0.25">
      <c r="S254" s="90"/>
    </row>
    <row r="255" spans="1:19" s="90" customFormat="1" ht="18.75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</row>
    <row r="256" spans="1:19" s="90" customFormat="1" ht="18.75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ht="12" customHeight="1" x14ac:dyDescent="0.25"/>
    <row r="266" ht="17.25" customHeight="1" x14ac:dyDescent="0.25"/>
    <row r="271" ht="5.25" customHeight="1" x14ac:dyDescent="0.25"/>
    <row r="277" ht="15" customHeight="1" x14ac:dyDescent="0.25"/>
    <row r="282" ht="15" customHeight="1" x14ac:dyDescent="0.25"/>
    <row r="290" ht="21.75" customHeight="1" x14ac:dyDescent="0.25"/>
    <row r="305" ht="13.5" customHeight="1" x14ac:dyDescent="0.25"/>
    <row r="306" ht="12.75" customHeight="1" x14ac:dyDescent="0.25"/>
    <row r="307" ht="13.5" customHeight="1" x14ac:dyDescent="0.25"/>
    <row r="308" ht="13.5" customHeight="1" x14ac:dyDescent="0.25"/>
    <row r="309" ht="3" customHeight="1" x14ac:dyDescent="0.25"/>
    <row r="315" ht="3" customHeight="1" x14ac:dyDescent="0.25"/>
    <row r="327" ht="3" customHeight="1" x14ac:dyDescent="0.25"/>
    <row r="329" ht="2.25" customHeight="1" x14ac:dyDescent="0.25"/>
    <row r="343" ht="3" customHeight="1" x14ac:dyDescent="0.25"/>
    <row r="348" ht="12.75" customHeight="1" x14ac:dyDescent="0.25"/>
    <row r="349" ht="12.75" customHeight="1" x14ac:dyDescent="0.25"/>
    <row r="350" ht="12.75" customHeight="1" x14ac:dyDescent="0.25"/>
    <row r="351" ht="3" customHeight="1" x14ac:dyDescent="0.25"/>
    <row r="352" ht="14.25" customHeight="1" x14ac:dyDescent="0.25"/>
    <row r="353" ht="13.5" customHeight="1" x14ac:dyDescent="0.25"/>
    <row r="354" ht="12.75" customHeight="1" x14ac:dyDescent="0.25"/>
    <row r="355" ht="12.75" customHeight="1" x14ac:dyDescent="0.25"/>
    <row r="356" ht="12.75" customHeight="1" x14ac:dyDescent="0.25"/>
    <row r="357" ht="3.75" customHeight="1" x14ac:dyDescent="0.25"/>
    <row r="358" ht="12.75" customHeight="1" x14ac:dyDescent="0.25"/>
    <row r="359" ht="13.5" customHeight="1" x14ac:dyDescent="0.25"/>
    <row r="360" ht="12.75" customHeight="1" x14ac:dyDescent="0.25"/>
    <row r="361" ht="12.75" customHeight="1" x14ac:dyDescent="0.25"/>
    <row r="362" ht="13.5" customHeight="1" x14ac:dyDescent="0.25"/>
    <row r="363" ht="13.5" customHeight="1" x14ac:dyDescent="0.25"/>
    <row r="364" ht="14.25" customHeight="1" x14ac:dyDescent="0.25"/>
    <row r="365" ht="13.5" customHeight="1" x14ac:dyDescent="0.25"/>
    <row r="366" ht="14.25" customHeight="1" x14ac:dyDescent="0.25"/>
    <row r="367" ht="12.75" customHeight="1" x14ac:dyDescent="0.25"/>
    <row r="368" ht="14.25" customHeight="1" x14ac:dyDescent="0.25"/>
    <row r="369" ht="12.75" customHeight="1" x14ac:dyDescent="0.25"/>
    <row r="370" ht="13.5" customHeight="1" x14ac:dyDescent="0.25"/>
    <row r="371" ht="13.5" customHeight="1" x14ac:dyDescent="0.25"/>
    <row r="372" ht="3" customHeight="1" x14ac:dyDescent="0.25"/>
    <row r="378" ht="3.75" customHeight="1" x14ac:dyDescent="0.25"/>
    <row r="386" ht="2.25" customHeight="1" x14ac:dyDescent="0.25"/>
    <row r="387" ht="3" customHeight="1" x14ac:dyDescent="0.25"/>
    <row r="475" ht="3.75" customHeight="1" x14ac:dyDescent="0.25"/>
    <row r="486" ht="2.25" customHeight="1" x14ac:dyDescent="0.25"/>
    <row r="488" ht="4.5" customHeight="1" x14ac:dyDescent="0.25"/>
    <row r="494" ht="12.75" customHeight="1" x14ac:dyDescent="0.25"/>
    <row r="495" ht="12.75" customHeight="1" x14ac:dyDescent="0.25"/>
    <row r="496" ht="13.5" customHeight="1" x14ac:dyDescent="0.25"/>
    <row r="497" ht="14.25" customHeight="1" x14ac:dyDescent="0.25"/>
    <row r="498" ht="12.75" customHeight="1" x14ac:dyDescent="0.25"/>
    <row r="499" ht="12.75" customHeight="1" x14ac:dyDescent="0.25"/>
    <row r="500" ht="13.5" customHeight="1" x14ac:dyDescent="0.25"/>
    <row r="501" ht="2.25" customHeight="1" x14ac:dyDescent="0.25"/>
    <row r="526" ht="3" customHeight="1" x14ac:dyDescent="0.25"/>
    <row r="532" ht="3" customHeight="1" x14ac:dyDescent="0.25"/>
    <row r="540" ht="3" customHeight="1" x14ac:dyDescent="0.25"/>
    <row r="541" ht="3.75" customHeight="1" x14ac:dyDescent="0.25"/>
    <row r="551" ht="4.5" customHeight="1" x14ac:dyDescent="0.25"/>
    <row r="554" ht="3.75" customHeight="1" x14ac:dyDescent="0.25"/>
    <row r="557" ht="2.25" customHeight="1" x14ac:dyDescent="0.25"/>
    <row r="561" ht="4.5" customHeight="1" x14ac:dyDescent="0.25"/>
    <row r="566" ht="5.25" customHeight="1" x14ac:dyDescent="0.25"/>
    <row r="572" ht="4.5" customHeight="1" x14ac:dyDescent="0.25"/>
    <row r="577" ht="7.5" customHeight="1" x14ac:dyDescent="0.25"/>
    <row r="578" ht="9.75" customHeight="1" x14ac:dyDescent="0.25"/>
    <row r="579" ht="5.25" customHeight="1" x14ac:dyDescent="0.25"/>
    <row r="583" ht="5.25" customHeight="1" x14ac:dyDescent="0.25"/>
    <row r="587" ht="4.5" customHeight="1" x14ac:dyDescent="0.25"/>
    <row r="593" ht="3" customHeight="1" x14ac:dyDescent="0.25"/>
    <row r="594" ht="6" customHeight="1" x14ac:dyDescent="0.25"/>
    <row r="595" ht="3" customHeight="1" x14ac:dyDescent="0.25"/>
    <row r="596" ht="5.25" customHeight="1" x14ac:dyDescent="0.25"/>
    <row r="625" ht="3" customHeight="1" x14ac:dyDescent="0.25"/>
    <row r="631" ht="3.75" customHeight="1" x14ac:dyDescent="0.25"/>
    <row r="642" ht="3" customHeight="1" x14ac:dyDescent="0.25"/>
    <row r="644" ht="3.75" customHeight="1" x14ac:dyDescent="0.25"/>
    <row r="657" ht="6.75" customHeight="1" x14ac:dyDescent="0.25"/>
    <row r="679" ht="3.75" customHeight="1" x14ac:dyDescent="0.25"/>
    <row r="685" ht="3" customHeight="1" x14ac:dyDescent="0.25"/>
    <row r="693" ht="5.25" customHeight="1" x14ac:dyDescent="0.25"/>
    <row r="694" ht="6" customHeight="1" x14ac:dyDescent="0.25"/>
    <row r="704" ht="6" customHeight="1" x14ac:dyDescent="0.25"/>
    <row r="707" ht="6.75" customHeight="1" x14ac:dyDescent="0.25"/>
    <row r="711" ht="6" customHeight="1" x14ac:dyDescent="0.25"/>
    <row r="715" ht="4.5" customHeight="1" x14ac:dyDescent="0.25"/>
    <row r="719" ht="5.25" customHeight="1" x14ac:dyDescent="0.25"/>
    <row r="724" ht="3.75" customHeight="1" x14ac:dyDescent="0.25"/>
    <row r="725" ht="5.25" customHeight="1" x14ac:dyDescent="0.25"/>
    <row r="729" ht="6.75" customHeight="1" x14ac:dyDescent="0.25"/>
    <row r="730" ht="6.75" customHeight="1" x14ac:dyDescent="0.25"/>
    <row r="731" ht="4.5" customHeight="1" x14ac:dyDescent="0.25"/>
    <row r="732" ht="3" customHeight="1" x14ac:dyDescent="0.25"/>
    <row r="736" ht="3.75" customHeight="1" x14ac:dyDescent="0.25"/>
    <row r="740" ht="3" customHeight="1" x14ac:dyDescent="0.25"/>
    <row r="746" ht="3.75" customHeight="1" x14ac:dyDescent="0.25"/>
    <row r="748" ht="4.5" customHeight="1" x14ac:dyDescent="0.25"/>
    <row r="757" ht="4.5" customHeight="1" x14ac:dyDescent="0.25"/>
    <row r="761" ht="3.75" customHeight="1" x14ac:dyDescent="0.25"/>
    <row r="762" ht="4.5" customHeight="1" x14ac:dyDescent="0.25"/>
  </sheetData>
  <mergeCells count="50">
    <mergeCell ref="K141:P141"/>
    <mergeCell ref="B151:Q151"/>
    <mergeCell ref="B26:P26"/>
    <mergeCell ref="B28:P28"/>
    <mergeCell ref="B29:B32"/>
    <mergeCell ref="C29:E32"/>
    <mergeCell ref="F29:J29"/>
    <mergeCell ref="K29:O29"/>
    <mergeCell ref="P29:Q29"/>
    <mergeCell ref="F30:H30"/>
    <mergeCell ref="K30:M30"/>
    <mergeCell ref="P30:Q30"/>
    <mergeCell ref="N31:O31"/>
    <mergeCell ref="P31:P32"/>
    <mergeCell ref="C113:E113"/>
    <mergeCell ref="I113:J113"/>
    <mergeCell ref="O3:P3"/>
    <mergeCell ref="O4:P4"/>
    <mergeCell ref="F23:K23"/>
    <mergeCell ref="B15:P15"/>
    <mergeCell ref="B16:B17"/>
    <mergeCell ref="C16:K16"/>
    <mergeCell ref="J3:N3"/>
    <mergeCell ref="B3:I3"/>
    <mergeCell ref="B4:I4"/>
    <mergeCell ref="C17:E17"/>
    <mergeCell ref="F17:K17"/>
    <mergeCell ref="L17:N17"/>
    <mergeCell ref="O17:P17"/>
    <mergeCell ref="N113:O113"/>
    <mergeCell ref="Q31:Q32"/>
    <mergeCell ref="C33:E33"/>
    <mergeCell ref="I33:J33"/>
    <mergeCell ref="N33:O33"/>
    <mergeCell ref="B27:P27"/>
    <mergeCell ref="K134:P134"/>
    <mergeCell ref="F152:K152"/>
    <mergeCell ref="L16:Q16"/>
    <mergeCell ref="O18:Q18"/>
    <mergeCell ref="O19:Q19"/>
    <mergeCell ref="O20:Q20"/>
    <mergeCell ref="O21:Q21"/>
    <mergeCell ref="O22:Q22"/>
    <mergeCell ref="K135:P135"/>
    <mergeCell ref="K136:P136"/>
    <mergeCell ref="K140:P140"/>
    <mergeCell ref="I30:J32"/>
    <mergeCell ref="C62:E62"/>
    <mergeCell ref="I62:J62"/>
    <mergeCell ref="N62:O62"/>
  </mergeCells>
  <printOptions horizontalCentered="1"/>
  <pageMargins left="0.3" right="0.5" top="0.3" bottom="0.2" header="0.3" footer="0.3"/>
  <pageSetup paperSize="5" scale="9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RKA PERUBAHAN 2020 skiincare</vt:lpstr>
      <vt:lpstr>RKA PERUBAHAN 2020</vt:lpstr>
      <vt:lpstr>'RKA PERUBAHAN 2020'!Print_Area</vt:lpstr>
      <vt:lpstr>'RKA PERUBAHAN 2020 skiincare'!Print_Area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farizka</dc:creator>
  <cp:lastModifiedBy>USER</cp:lastModifiedBy>
  <cp:lastPrinted>2020-08-12T07:09:54Z</cp:lastPrinted>
  <dcterms:created xsi:type="dcterms:W3CDTF">2017-08-07T01:06:22Z</dcterms:created>
  <dcterms:modified xsi:type="dcterms:W3CDTF">2020-08-12T07:11:34Z</dcterms:modified>
</cp:coreProperties>
</file>